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CC 24. 001\Musik\BPK BLJ. PERJLNAN DINAS 24\"/>
    </mc:Choice>
  </mc:AlternateContent>
  <xr:revisionPtr revIDLastSave="0" documentId="13_ncr:1_{577324EE-8731-4970-A6FE-BA9E7CB7B213}" xr6:coauthVersionLast="47" xr6:coauthVersionMax="47" xr10:uidLastSave="{00000000-0000-0000-0000-000000000000}"/>
  <bookViews>
    <workbookView xWindow="-110" yWindow="-110" windowWidth="19420" windowHeight="10300" firstSheet="1" activeTab="1" xr2:uid="{D273253B-43B6-3447-B6AA-1C58F85AE648}"/>
  </bookViews>
  <sheets>
    <sheet name="luar daerah" sheetId="4" state="hidden" r:id="rId1"/>
    <sheet name="Form Perjadin Luar Kota" sheetId="1" r:id="rId2"/>
    <sheet name="Form Perjadin Dalam Kota" sheetId="3" r:id="rId3"/>
    <sheet name="Form Perjadin Dalam Kota BMD" sheetId="5" r:id="rId4"/>
  </sheets>
  <definedNames>
    <definedName name="_xlnm.Print_Area" localSheetId="0">'luar daerah'!$A$1:$AE$43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1" l="1"/>
  <c r="N47" i="1"/>
  <c r="N46" i="1"/>
  <c r="K46" i="1"/>
  <c r="N45" i="1"/>
  <c r="N44" i="1"/>
  <c r="N43" i="1"/>
  <c r="N42" i="1"/>
  <c r="N41" i="1"/>
  <c r="N40" i="1"/>
  <c r="N39" i="1"/>
  <c r="N38" i="1"/>
  <c r="N37" i="1"/>
  <c r="N36" i="1"/>
  <c r="N35" i="1"/>
  <c r="N34" i="1"/>
  <c r="O75" i="3"/>
  <c r="O74" i="3"/>
  <c r="O73" i="3"/>
  <c r="O72" i="3"/>
  <c r="O71" i="3"/>
  <c r="O70" i="3"/>
  <c r="O18" i="5" l="1"/>
  <c r="O17" i="5"/>
  <c r="O16" i="5"/>
  <c r="O15" i="5"/>
  <c r="O14" i="5"/>
  <c r="O13" i="5"/>
  <c r="O12" i="5"/>
  <c r="O11" i="5"/>
  <c r="O10" i="5"/>
  <c r="O9" i="5"/>
  <c r="O69" i="3"/>
  <c r="O67" i="3"/>
  <c r="O66" i="3"/>
  <c r="O65" i="3"/>
  <c r="O64" i="3"/>
  <c r="O63" i="3"/>
  <c r="O62" i="3"/>
  <c r="O61" i="3"/>
  <c r="O60" i="3"/>
  <c r="O59" i="3"/>
  <c r="O58" i="3"/>
  <c r="O57" i="3"/>
  <c r="O56" i="3"/>
  <c r="O54" i="3"/>
  <c r="O52" i="3"/>
  <c r="O50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6" i="3"/>
  <c r="E39" i="4"/>
  <c r="O68" i="3"/>
  <c r="O55" i="3"/>
  <c r="O53" i="3"/>
  <c r="O51" i="3"/>
  <c r="O49" i="3"/>
  <c r="O29" i="3"/>
  <c r="O28" i="3"/>
  <c r="O27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N9" i="1"/>
  <c r="N11" i="1"/>
  <c r="N12" i="1"/>
  <c r="N13" i="1"/>
  <c r="N14" i="1"/>
  <c r="N15" i="1"/>
  <c r="N16" i="1"/>
  <c r="N17" i="1"/>
  <c r="N19" i="1"/>
  <c r="N21" i="1"/>
  <c r="N23" i="1"/>
  <c r="N25" i="1"/>
  <c r="N27" i="1"/>
  <c r="N28" i="1"/>
  <c r="N29" i="1"/>
  <c r="N30" i="1"/>
  <c r="N31" i="1"/>
  <c r="N32" i="1"/>
  <c r="N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Nanang Sutresno</author>
  </authors>
  <commentList>
    <comment ref="B9" authorId="0" shapeId="0" xr:uid="{13C8A7F8-8351-EE4A-A9B1-0ED662D9B8BC}">
      <text>
        <r>
          <rPr>
            <b/>
            <sz val="9"/>
            <color rgb="FF000000"/>
            <rFont val="Tahoma"/>
            <family val="2"/>
          </rPr>
          <t>Nanang Sutresno: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Contoh</t>
        </r>
      </text>
    </comment>
  </commentList>
</comments>
</file>

<file path=xl/sharedStrings.xml><?xml version="1.0" encoding="utf-8"?>
<sst xmlns="http://schemas.openxmlformats.org/spreadsheetml/2006/main" count="1491" uniqueCount="457">
  <si>
    <t>Harga</t>
  </si>
  <si>
    <t>Tujuan</t>
  </si>
  <si>
    <t>Asal</t>
  </si>
  <si>
    <t>Tanggal</t>
  </si>
  <si>
    <t>Nomor Flight</t>
  </si>
  <si>
    <t>Nomor Tiket</t>
  </si>
  <si>
    <t>Sewa Kendaraan / Bagasi Pesawat</t>
  </si>
  <si>
    <t>Uang Representasi</t>
  </si>
  <si>
    <t>Biaya Penginapan</t>
  </si>
  <si>
    <t>Biaya Transport</t>
  </si>
  <si>
    <t>Uang Harian</t>
  </si>
  <si>
    <t>Kmbli</t>
  </si>
  <si>
    <t>Brgkt</t>
  </si>
  <si>
    <t xml:space="preserve">Kembali </t>
  </si>
  <si>
    <t>Berangkat</t>
  </si>
  <si>
    <t>Jumlah Dibayarkan</t>
  </si>
  <si>
    <t>Rincian Biaya</t>
  </si>
  <si>
    <t>Lama Hari</t>
  </si>
  <si>
    <t>Daerah Tujuan</t>
  </si>
  <si>
    <t>Gol. Peg</t>
  </si>
  <si>
    <t>Dalam Rangka</t>
  </si>
  <si>
    <t>Nama Lengkap Tanpa Gelar</t>
  </si>
  <si>
    <t>Data Transportasi/Akomodasi</t>
  </si>
  <si>
    <t>Tanda Bukti/Kwitansi</t>
  </si>
  <si>
    <t>SPPD</t>
  </si>
  <si>
    <t>Surat Perintah Tugas</t>
  </si>
  <si>
    <t>No</t>
  </si>
  <si>
    <t>Nama Hotel/Penginapan
(Isi sesuai nama yang tercantum dalam bill)</t>
  </si>
  <si>
    <t>Jakarta</t>
  </si>
  <si>
    <t>Transit</t>
  </si>
  <si>
    <t>Balikpapan</t>
  </si>
  <si>
    <t>Citilink</t>
  </si>
  <si>
    <t>-</t>
  </si>
  <si>
    <t>Nama Pesawat/KA/Kapal/Mobil Travel</t>
  </si>
  <si>
    <t>Lama Menginap (Jumlah Malam)</t>
  </si>
  <si>
    <t>Harga Per Malam</t>
  </si>
  <si>
    <t>Sewa Kendaraan</t>
  </si>
  <si>
    <t>Nama Mobil Travel</t>
  </si>
  <si>
    <t>Nama OPD …...</t>
  </si>
  <si>
    <t>No Surat Tugas dan  Tanggal</t>
  </si>
  <si>
    <t>Lampiran 3a</t>
  </si>
  <si>
    <t>Rekap Biaya Perjalanan Dinas Luar Daerah</t>
  </si>
  <si>
    <t>OPD:  .........................</t>
  </si>
  <si>
    <t>Nomor Surat Tugas dan Tanggal</t>
  </si>
  <si>
    <t>Keperluan Perjalanan Dinas</t>
  </si>
  <si>
    <t>Biaya Perjalanan Dinas</t>
  </si>
  <si>
    <t>Tiket/Akomodasi</t>
  </si>
  <si>
    <t>Uang Representasi
(Jika ada)</t>
  </si>
  <si>
    <t>Bantuan Transport/Transport Lokal</t>
  </si>
  <si>
    <t>Biaya Lain/ Kontribusi</t>
  </si>
  <si>
    <t>Biaya Tiket PP</t>
  </si>
  <si>
    <t>Nama Penginapan</t>
  </si>
  <si>
    <t xml:space="preserve">Berangkat
</t>
  </si>
  <si>
    <t>Kembali</t>
  </si>
  <si>
    <t>Nama Pesawat</t>
  </si>
  <si>
    <t>Kode Booking</t>
  </si>
  <si>
    <t>Nomor Pesawat</t>
  </si>
  <si>
    <t>Harga Tiket
(Rp)</t>
  </si>
  <si>
    <t xml:space="preserve">Nama Pesawat/KA </t>
  </si>
  <si>
    <t>Suwarni edynarsih</t>
  </si>
  <si>
    <t>090/33/ITDA.01</t>
  </si>
  <si>
    <t>Kunjungan /studi  komparatif tentang mekanisme pemungutan retribusi dalam optimalisasi pendapatan asli daerah Kota Bontang pada BPKD Kota Surabaya</t>
  </si>
  <si>
    <t>III</t>
  </si>
  <si>
    <t>Surabaya</t>
  </si>
  <si>
    <t>Surabaya suites</t>
  </si>
  <si>
    <t>Samarinda</t>
  </si>
  <si>
    <t>NAM AIR</t>
  </si>
  <si>
    <t>LMKZDF</t>
  </si>
  <si>
    <t>IN 9377</t>
  </si>
  <si>
    <t>Lion Air</t>
  </si>
  <si>
    <t>BVCQY</t>
  </si>
  <si>
    <t>JT 0376</t>
  </si>
  <si>
    <t>Jumlah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</si>
  <si>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</si>
  <si>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</si>
  <si>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</si>
  <si>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</si>
  <si>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</si>
  <si>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Rekap Belanja Perjalanan Dinas Dalam Daerah TA 2024</t>
  </si>
  <si>
    <t>Lampiran 3.a Surat 02.d/PDI-Belanja Daerah/Berau/08/2024</t>
  </si>
  <si>
    <t>Lampiran 3.b Surat 02.d/PDI-Belanja Daerah/Berau/08/2024</t>
  </si>
  <si>
    <t>H. Amiruddin, SE. M.Si</t>
  </si>
  <si>
    <t>094/13/SPT/Dispora-Kab/II/2024</t>
  </si>
  <si>
    <t>Menghadiri Undangan Rapat Program Kegiatan "East Kalimantan Youth Talent 2025" di Samarinda dan Undangan Rakor Sinkronisasi Dispora Prov. Kaltim Tahun 2024.</t>
  </si>
  <si>
    <t>Samarinda dan Bandung</t>
  </si>
  <si>
    <t>18 Februari 2024</t>
  </si>
  <si>
    <t>23 Februari 2024</t>
  </si>
  <si>
    <t>Drs. Kesuma Sirajuddin, M.Si</t>
  </si>
  <si>
    <t>094/21/SPT/Dispora-Kab/II/2024</t>
  </si>
  <si>
    <t>Mengikuti Rapat Koordinasi dan Sinkronisasi Program Kepemudaan dan Keolahragaan Prov. Kaltim ke 14 TA 2024</t>
  </si>
  <si>
    <t>Bandung</t>
  </si>
  <si>
    <t>20 Februari 2024</t>
  </si>
  <si>
    <t>Agusriansyah, S.Hut</t>
  </si>
  <si>
    <t>Dinas Kepemudaan dan Olahraga Kabupaten Berau</t>
  </si>
  <si>
    <t>Benny Hedryantho, SE</t>
  </si>
  <si>
    <t>Menghadiri Musrenbang Kecamatan Tabalar, Biatan, Talisayan, Biduk-Biduk dan Batu putih</t>
  </si>
  <si>
    <t>III/d</t>
  </si>
  <si>
    <t>Kecamatan Tabalar, Biatan, Talisayan, Biduk-Biduk dan Batu Putih</t>
  </si>
  <si>
    <t>19 Februari 2024</t>
  </si>
  <si>
    <t>21 Februari 2024</t>
  </si>
  <si>
    <t>3 Hari</t>
  </si>
  <si>
    <t>M. Noor Dwi Suhendra</t>
  </si>
  <si>
    <t>Toto Huriadi</t>
  </si>
  <si>
    <t>Rajuddin, S.AP</t>
  </si>
  <si>
    <t>Ricky Heryawan</t>
  </si>
  <si>
    <t>III/b</t>
  </si>
  <si>
    <t>III/a</t>
  </si>
  <si>
    <t>094/12/SPT/Dispora-Kab/II/2024</t>
  </si>
  <si>
    <t>094/45/SPT/Dispora-Kab/II/2024</t>
  </si>
  <si>
    <t>Mengikuti Bimbingan Teknis Penyusunan Standar Kompetensi Jabatan (SKJ)</t>
  </si>
  <si>
    <t>IV/b</t>
  </si>
  <si>
    <t>Tanjung Redeb</t>
  </si>
  <si>
    <t>01 Februari 2024</t>
  </si>
  <si>
    <t>02 Februari 2024</t>
  </si>
  <si>
    <t>2 Hari</t>
  </si>
  <si>
    <t xml:space="preserve">Hotel Aneka Talisayan dan Penginapan Fajirah Biduk-Biduk </t>
  </si>
  <si>
    <t>2 Malam</t>
  </si>
  <si>
    <t>275.000 dan 300.000</t>
  </si>
  <si>
    <t>Mardianah, SE</t>
  </si>
  <si>
    <t>III/c</t>
  </si>
  <si>
    <t>Midtown</t>
  </si>
  <si>
    <t>dPalma</t>
  </si>
  <si>
    <t>Wings Air</t>
  </si>
  <si>
    <t>9902193997306</t>
  </si>
  <si>
    <t>IW 1485</t>
  </si>
  <si>
    <t>Pelita Air</t>
  </si>
  <si>
    <t>IP 601</t>
  </si>
  <si>
    <t>778300179358</t>
  </si>
  <si>
    <t>Batik Air</t>
  </si>
  <si>
    <t>9902194694367</t>
  </si>
  <si>
    <t>ID 6430</t>
  </si>
  <si>
    <t>Berau</t>
  </si>
  <si>
    <t>ID 6347</t>
  </si>
  <si>
    <t>9902194699724</t>
  </si>
  <si>
    <t>JT 669</t>
  </si>
  <si>
    <t>Yogyakarta</t>
  </si>
  <si>
    <t>9902194701228</t>
  </si>
  <si>
    <t xml:space="preserve">Jakarta </t>
  </si>
  <si>
    <t xml:space="preserve">Balikpapan </t>
  </si>
  <si>
    <t>JT 756</t>
  </si>
  <si>
    <t>094/02/SPT/Dispora-Kab/I/2024</t>
  </si>
  <si>
    <t>Menghadiri Panggilan dari Kejaksaan Tinggi Kalimantan Timur sebagai Saksi di Persidangan</t>
  </si>
  <si>
    <t>09 Januari 2024</t>
  </si>
  <si>
    <t>11 Januari 2024</t>
  </si>
  <si>
    <t>Hj. Dewi Khayrani, SH. M.Kn</t>
  </si>
  <si>
    <t>094/60/SPT/Dispora-Kab/IV/2024</t>
  </si>
  <si>
    <t>Menghadiri Undangan Panggilan Peserta Program Sosial bertajuk RAMAH</t>
  </si>
  <si>
    <t>Penginapan 30 %</t>
  </si>
  <si>
    <t>094/23/SPT/Dispora-Kab/II/2024</t>
  </si>
  <si>
    <t>Menghadiri Undangan Musrenbang Tingkat Kecamatan Kelay untuk Penyusunan RKPD Kab. Berau TA 2025</t>
  </si>
  <si>
    <t>IV/c</t>
  </si>
  <si>
    <t>Kec. Kelay</t>
  </si>
  <si>
    <t>27 Februari 2024</t>
  </si>
  <si>
    <t>1 Hari</t>
  </si>
  <si>
    <t>Rahmat Ramadhan</t>
  </si>
  <si>
    <t>094/24/SPT/Dispora-Kab/II/2024</t>
  </si>
  <si>
    <t>Mendampingi Kepala Dinas Menghadiri Undangan Musrenbang Tingkat Kecamatan Kelay untuk Penyusunan RKPD Kab. Berau TA 2025</t>
  </si>
  <si>
    <t>094/32/SPT/Dispora-Kab/II/2024</t>
  </si>
  <si>
    <t>Menghadiri Undangan Musrenbang Tingkat Kecamatan Tanjung Redeb dan Teluk Bayur</t>
  </si>
  <si>
    <t>Kec. Tanjung Redeb dan Teluk Bayur</t>
  </si>
  <si>
    <t>28 Februari 2024</t>
  </si>
  <si>
    <t>Herman, SE</t>
  </si>
  <si>
    <t>094/30/SPT/Dispora-Kab/II/2024</t>
  </si>
  <si>
    <t>Mengikuti Kegiatan Musrenbang di Kecamatan Segah</t>
  </si>
  <si>
    <t>29 Februari 2024</t>
  </si>
  <si>
    <t>Menghadiri Undangan Musrenbang Tingkat Kec. Segah</t>
  </si>
  <si>
    <t>Mendampingi Kepala Dinas Menghadiri Undangan Musrenbang Tingkat Kec. Segah</t>
  </si>
  <si>
    <t>Kec. Segah</t>
  </si>
  <si>
    <t>Septian Tomy Pratama, S.Si</t>
  </si>
  <si>
    <t>094/43/SPT/Dispora-Kab/III/2024</t>
  </si>
  <si>
    <t>Mengikuti Pelatihan IT Terkait Data Spasial ke Portal Geospasial</t>
  </si>
  <si>
    <t>04 Maret 2024</t>
  </si>
  <si>
    <t>05 Maret 2024</t>
  </si>
  <si>
    <t>094/35/SPT/Dispora-Kab/III/2024</t>
  </si>
  <si>
    <t>Menghadiri Undangan Acara Forum Rencana Kerja Dispora Prov. Kaltim TA 2025</t>
  </si>
  <si>
    <t>Swiss-belinn</t>
  </si>
  <si>
    <t>1122021413</t>
  </si>
  <si>
    <t>QG-1405</t>
  </si>
  <si>
    <t>094/34/SPT/Dispora-Kab/III/2024</t>
  </si>
  <si>
    <t>Menghadiri Rapat Koordinasi Kelompok Kerja Pengarusutamaan Gender dan Pendampingan serta Evaluasi Penyusunan Dokumen PPRG (GAP dan GBS)</t>
  </si>
  <si>
    <t>Jumiaty M, SE</t>
  </si>
  <si>
    <t>Slamet Riyadi</t>
  </si>
  <si>
    <t>Jumadi</t>
  </si>
  <si>
    <t>Zainuddin Nur</t>
  </si>
  <si>
    <t>Mess Perwakilan Kaltim</t>
  </si>
  <si>
    <t>Grand Kartika</t>
  </si>
  <si>
    <t>094/47/SPT/Dispora-Kab/III/2024</t>
  </si>
  <si>
    <t>Menghadiri Undangan Focus Group Discussion (FGD) Peningkatan Kapasitas Pemuda Kalimantan Timur</t>
  </si>
  <si>
    <t>1126192082</t>
  </si>
  <si>
    <t>QG 1403</t>
  </si>
  <si>
    <t>IW 1484</t>
  </si>
  <si>
    <t>9902197418172</t>
  </si>
  <si>
    <t>H. H. N. Nuransyah, S.Sos</t>
  </si>
  <si>
    <t>094/73/SPT/Dispora-Kab/IV/2024</t>
  </si>
  <si>
    <t>094/72/SPT/Dispora-Kab/IV/2024</t>
  </si>
  <si>
    <t>Mendampingi Bupati Berau Menghadiri Undangan Festival Perahu Naga di Kp. Pegat Bukur</t>
  </si>
  <si>
    <t>Kp. Pegat Bukur Kec. Sambaliung</t>
  </si>
  <si>
    <t>Mendampingi Kepala Dinas Menghadiri Undangan Festival Perahu Naga di Kp. Pegat Bukur</t>
  </si>
  <si>
    <t>IV/a</t>
  </si>
  <si>
    <t>094/68/SPT/Dispora-Kab/V/2024</t>
  </si>
  <si>
    <t>Menghadiri Undangan Halal Bi Halal 1445 H/2024 M Bupati Berau beserta Rombongan di Kecamatan Pesisir</t>
  </si>
  <si>
    <t>Kec. Tabalar, Biatan, Talisayan, Batu Putih dan Biduk-Biduk</t>
  </si>
  <si>
    <t>07 Mei 2024</t>
  </si>
  <si>
    <t>09 Mei 2024</t>
  </si>
  <si>
    <t>Talita</t>
  </si>
  <si>
    <t>094/69/SPT/Dispora-Kab/V/2024</t>
  </si>
  <si>
    <t>094/71/SPT/Dispora-Kab/V/2024</t>
  </si>
  <si>
    <t>Mengikuti Bimbingan Teknis SIG Dasar, Standarisasi Data (KUGI) dan Metadata</t>
  </si>
  <si>
    <t>14 Mei 2024</t>
  </si>
  <si>
    <t>16 Mei 2024</t>
  </si>
  <si>
    <t>H. H.N.Nuransyah, S.Sos</t>
  </si>
  <si>
    <t>094/74/SPT/Dispora-Kab/V/2024</t>
  </si>
  <si>
    <t>Mengikuti Assesment Center di Badan Kepegawaian Daerah Istimewa Yogyakarta</t>
  </si>
  <si>
    <t>20 Mei 2024</t>
  </si>
  <si>
    <t>22 Mei 2024</t>
  </si>
  <si>
    <t>Arte Hotel</t>
  </si>
  <si>
    <t>990213617849</t>
  </si>
  <si>
    <t>IW 1381</t>
  </si>
  <si>
    <t>150910171216</t>
  </si>
  <si>
    <t>QTG 0784</t>
  </si>
  <si>
    <t>094/103/SPT/Dispora-Kab/V/2024</t>
  </si>
  <si>
    <t>Mengambil Berkas-Berkas Dispora yang telah selesai diperiksa oleh Tim Polda Kaltim</t>
  </si>
  <si>
    <t>20 Juni 2024</t>
  </si>
  <si>
    <t>22 Juni 2024</t>
  </si>
  <si>
    <t>Zurick</t>
  </si>
  <si>
    <t>094/101/SPT/Dispora-Kab/VI/2024</t>
  </si>
  <si>
    <t>Menghadiri Undangan Peserta Rapat Teknis Percepatan Pembangunan Desa Tahun 2024</t>
  </si>
  <si>
    <t>1154183626</t>
  </si>
  <si>
    <t>QR 1403</t>
  </si>
  <si>
    <t>9902139669399</t>
  </si>
  <si>
    <t>IW 1366</t>
  </si>
  <si>
    <t>Fatur Razikin</t>
  </si>
  <si>
    <t>094/        /SPT/Dispora-Kab/VI/2024</t>
  </si>
  <si>
    <t>Menghadiri Undangan Festival Budaya Bekudung Betiung dan Hari Jadi Kampung Tumbit Dayak ke 261</t>
  </si>
  <si>
    <t>Kp. Tumbit Dayak</t>
  </si>
  <si>
    <t>26 Juni 2024</t>
  </si>
  <si>
    <t>094/ 106 /SPT/Dispora-Kab/VI/2024</t>
  </si>
  <si>
    <t>Menghadiri Undangan Peresmian Kantor Koperasi Sawit Prima Agung dan Pembukaan HUT ke 13 Kampung Sumber Agung</t>
  </si>
  <si>
    <t>Kp. Sumber Agung, Batu Putih</t>
  </si>
  <si>
    <t>23 Juni 2024</t>
  </si>
  <si>
    <t>094/ 107 /SPT/Dispora-Kab/VI/2024</t>
  </si>
  <si>
    <t>Mendampingi Kepala Dinas Menghadiri Undangan Peresmian Kantor Koperasi Sawit Prima Agung dan Pembukaan HUT ke 13 Kampung Sumber Agung</t>
  </si>
  <si>
    <t>094/108/SPT/Dispora-Kab/VI/2024</t>
  </si>
  <si>
    <t>Menghadiri Undangan Rakor dan Musorkablub KONI Kab. Berau</t>
  </si>
  <si>
    <t>28 Juni 2024</t>
  </si>
  <si>
    <t>30 Juni 2024</t>
  </si>
  <si>
    <t>Aston</t>
  </si>
  <si>
    <t>9902140326206</t>
  </si>
  <si>
    <t>IW 1486</t>
  </si>
  <si>
    <t>9902140616943</t>
  </si>
  <si>
    <t>Ahmad Johan, SE</t>
  </si>
  <si>
    <t>Andri, SE</t>
  </si>
  <si>
    <t>094/ 125 /SPT/Dispora-Kab/VI/2024</t>
  </si>
  <si>
    <t>Menghadiri Undangan Pembukaan Lomba Perahu Dayung (Open) yang ke 2 Tahun 2024 di Kampung Pegat Bukur</t>
  </si>
  <si>
    <t>07 Juli 2024</t>
  </si>
  <si>
    <t>094/ 97 /SPT/Dispora-Kab/VI/2024</t>
  </si>
  <si>
    <t>Mengikuti Pelatihan Kompetensi PBJK PPK Tipe C</t>
  </si>
  <si>
    <t>12 Juni 2024</t>
  </si>
  <si>
    <t>27 Juni 2024</t>
  </si>
  <si>
    <t>16 Hari</t>
  </si>
  <si>
    <t>Isnani, SE</t>
  </si>
  <si>
    <t>094/ 124 /SPT/Dispora-Kab/VII/2024</t>
  </si>
  <si>
    <t>Menghadiri Undangan Rapat Koordinasi AAI (Asosiasi Arsiparis Indonesia) dan Percepatan Aplikasi SRIKANDI</t>
  </si>
  <si>
    <t>08 Juli 2024</t>
  </si>
  <si>
    <t>094/ 142 /SPT/Dispora-Kab/VII/2024</t>
  </si>
  <si>
    <t>Menghadiri Undangan Pencanangan Bulan Bakti Gotong Royong Masyarakat (BBGRM) ke 21 Tk. Kabupaten Berau Tahun 2024 di KP. Tubaan</t>
  </si>
  <si>
    <t>Kp. Tubaan Kec. Tabalar</t>
  </si>
  <si>
    <t>23 Juli 2024</t>
  </si>
  <si>
    <t>Mendampingi Kepala Dinas Menghadiri Undangan Pencanangan Bulan Bakti Gotong Royong Masyarakat (BBGRM) ke 21 Tk. Kabupaten Berau Tahun 2024 di KP. Tubaan</t>
  </si>
  <si>
    <t>Panji Nugraha</t>
  </si>
  <si>
    <t>094/ 137 /SPT/Dispora-Kab/VII/2024</t>
  </si>
  <si>
    <t>094/ 138 /SPT/Dispora-Kab/VII/2024</t>
  </si>
  <si>
    <t>Menghadiri Undangan Pembukaan Turnamen Batu Bual Cup yang ke XVIII Tahun 2024 di Kp. Pegat Bukur</t>
  </si>
  <si>
    <t>15 Juli 2024</t>
  </si>
  <si>
    <t>Mengikuti Acara Sosialisasi dan Bimbingan Teknis Strategi Peningkatan Pengawasan Kearsipan Internal dan Penyerahan Laporan Hasil Pengawasan Kearsipan Internal</t>
  </si>
  <si>
    <t>17 Juli 2024</t>
  </si>
  <si>
    <t>18 Juli 2024</t>
  </si>
  <si>
    <t>094/ 153 /SPT/Dispora-Kab/VII/2024</t>
  </si>
  <si>
    <t>Menghadiri Undangan Apel Peringatan Hari Lingkungan Hidup Sedunia Tahun 2024 di Kp. Labanan Jaya</t>
  </si>
  <si>
    <t>Kampung Labanan Jaya</t>
  </si>
  <si>
    <t>25 Juli 2024</t>
  </si>
  <si>
    <t>Mendampingi Sekretaris Menghadiri Undangan Apel Peringatan Hari Lingkungan Hidup Sedunia Tahun 2024 di Kp. Labanan Jaya</t>
  </si>
  <si>
    <t>Jeri Handayani, SE</t>
  </si>
  <si>
    <t>094/ 147 /SPT/Dispora-Kab/VII/2024</t>
  </si>
  <si>
    <t>Menghadiri Undangan Turnamen Mini Soccer di Kampung Merancang Ilir Tahun 2024</t>
  </si>
  <si>
    <t>Kp. Merancang Ilir</t>
  </si>
  <si>
    <t>27 Juli 2024</t>
  </si>
  <si>
    <t>Rendi Setiawan</t>
  </si>
  <si>
    <t>094/ 149 /SPT/Dispora-Kab/VII/2024</t>
  </si>
  <si>
    <t>Menghadiri Undangan Penutupan Turnamen Batu Bual Cup yang ke XVIII Tahun 2024</t>
  </si>
  <si>
    <t>Kampung Pegat Bukur</t>
  </si>
  <si>
    <t>29 Juli 2024</t>
  </si>
  <si>
    <t>094/ 155 /SPT/Dispora-Kab/VIII/2024</t>
  </si>
  <si>
    <t xml:space="preserve">Menghadiri Undangan Bupati Acara Pembukaan EXPO dalam rangka HUT RI ke 79 </t>
  </si>
  <si>
    <t>Kecamatan Biatan</t>
  </si>
  <si>
    <t>05 Agustus 2024</t>
  </si>
  <si>
    <t>094/ 160 /SPT/Dispora-Kab/VIII/2024</t>
  </si>
  <si>
    <t>Menghadiri Undangan Pembukaan Derawan Open Turnamen</t>
  </si>
  <si>
    <t>Kec. Pulau Derawan</t>
  </si>
  <si>
    <t>09 Agustus 2024</t>
  </si>
  <si>
    <t>11 Agustus 2024</t>
  </si>
  <si>
    <t>II/c</t>
  </si>
  <si>
    <t>094/ 164 /SPT/Dispora-Kab/VIII/2024</t>
  </si>
  <si>
    <t>Menghadiri Undangan Bupati Pembukaan ABUT BARINTAK dalam rangka HUT Kampung Gurimbang ke 181 dan HUT RI ke 79</t>
  </si>
  <si>
    <t>Kampung Gurimbang</t>
  </si>
  <si>
    <t>14 Agustus 2024</t>
  </si>
  <si>
    <t>Novita Anggraini, SE</t>
  </si>
  <si>
    <t>Nurjayanti, A.Md</t>
  </si>
  <si>
    <t>094/ 157 /SPT/Dispora-Kab/VIII/2024</t>
  </si>
  <si>
    <t>Mengikuti Bimbingan Teknis Penyusunan Peta Proses Bisnis di Lingkungan Pemkab Berau</t>
  </si>
  <si>
    <t>Tanjung Redeb (Ballroom HBS)</t>
  </si>
  <si>
    <t>08 Agustus 2024</t>
  </si>
  <si>
    <t>II/d</t>
  </si>
  <si>
    <t>Menghadiri Undangan Peresmian Jembatan Kampung Inaran dan Pembukaan Acara Festival Budaya dalan rangka Hari Jadi Kampung Inaran ke 256 Tahun 2024</t>
  </si>
  <si>
    <t>Kampung Inaran</t>
  </si>
  <si>
    <t>094/ 180 /SPT/Dispora-Kab/VIII/2024</t>
  </si>
  <si>
    <t>22 Agustus 2024</t>
  </si>
  <si>
    <t>094/16/SPT/Dispora-Kab/I/2024</t>
  </si>
  <si>
    <t>Sosialisasi Penatausahaan BMD</t>
  </si>
  <si>
    <t>Tg.Redeb</t>
  </si>
  <si>
    <t>25 Januari 2024</t>
  </si>
  <si>
    <t>094/59/SPD/Dispora-Kab/I/2024</t>
  </si>
  <si>
    <t>Rekonsiliasi Persediaan &amp; BMD Triwulan IV</t>
  </si>
  <si>
    <t>29 Januari 2024</t>
  </si>
  <si>
    <t>30 Januari 2024</t>
  </si>
  <si>
    <t>Hari Rahman</t>
  </si>
  <si>
    <t>094/133/SPT/Dispora-Kab/III/2024</t>
  </si>
  <si>
    <t>Penyusunan RKBMD Tahun Anggaran 2025</t>
  </si>
  <si>
    <t>14 Maret 2024</t>
  </si>
  <si>
    <t>094/57/SPT/Dispora-Kab/IV/2024</t>
  </si>
  <si>
    <t>Rekonsiliasi BMD Triwulan I</t>
  </si>
  <si>
    <t>17 April 2024</t>
  </si>
  <si>
    <t>18 April 2024</t>
  </si>
  <si>
    <t>094/146/SPT/Dispora-Kab/VII/2024</t>
  </si>
  <si>
    <t>Rekonsiliasi BMD &amp; Barang Persediaan Triwulan II</t>
  </si>
  <si>
    <t>Jumiaty.M,SE</t>
  </si>
  <si>
    <t>094/162/SPT/Dispora-Kab/VIII/2024</t>
  </si>
  <si>
    <t>Rapat Koordinasi Rapat Perbaikan BMD/Aset tidak informatif &amp; Persiapan Pelaksanaan Inventarisasi BMD Tahun 2024</t>
  </si>
  <si>
    <t>13 Agustus 2024</t>
  </si>
  <si>
    <t>094/        /SPT/Dispora-Kab/VIII/2024</t>
  </si>
  <si>
    <t>Mengikuti Pelatihan Manajemen Kinerja di Lingkungan Pemerintah Kabupaten Berau</t>
  </si>
  <si>
    <t>Tanjung Redeb (Ballroom Hotel Exclusive)</t>
  </si>
  <si>
    <t>28 Agustus 2024</t>
  </si>
  <si>
    <t>30 Agustus 2024</t>
  </si>
  <si>
    <t>094/ 186   / SPT / Dispora-Kab/VIII/2024</t>
  </si>
  <si>
    <t>Menghadiri Turnamen Bola Volley Bupati Cup se Pesisir Putra dan Putri dalam rangka Memperingati Hari Jadi Kampung Talisayan</t>
  </si>
  <si>
    <t>Kecamatan Talisayan</t>
  </si>
  <si>
    <t>07 September 2024</t>
  </si>
  <si>
    <t>Sudarmin,  A.Md</t>
  </si>
  <si>
    <t>094/ 521  / SPT / Dispora-Kab/VIII/2024</t>
  </si>
  <si>
    <t>Menghadiri Undangan Pendampingan Kegiatan Persiapan Maratua RUN 2024</t>
  </si>
  <si>
    <t>Kec. Maratua</t>
  </si>
  <si>
    <t>13 Desember 2024</t>
  </si>
  <si>
    <t>15 Desember 2024</t>
  </si>
  <si>
    <t>Ananda</t>
  </si>
  <si>
    <t>BUMK Lumba Lumba ( Speed Boat)</t>
  </si>
  <si>
    <t>Maratua</t>
  </si>
  <si>
    <t>094/ 188 / SPT / Dispora-Kab/VIII/2024</t>
  </si>
  <si>
    <t>Mengikuti Sertifikasi Kompetensi PBJP PPK Tipe B</t>
  </si>
  <si>
    <t>19 Desember 2024</t>
  </si>
  <si>
    <t>21 Desember 2024</t>
  </si>
  <si>
    <t>094/192/SPT/Dispora-Kab/IX/2024</t>
  </si>
  <si>
    <t>Menghadiri Undangan Opening Ceremony Indonesia Climate Expo and Forum 2024</t>
  </si>
  <si>
    <t xml:space="preserve">     Ibis</t>
  </si>
  <si>
    <t>1182179657</t>
  </si>
  <si>
    <t>QG 1405</t>
  </si>
  <si>
    <t>1182429150</t>
  </si>
  <si>
    <t>QG 1402</t>
  </si>
  <si>
    <t>094/98/SPT/Dispora-Kab/VI/2024</t>
  </si>
  <si>
    <t>Menghadiri Undangan Pembahasan  draf Rancangan Peraturan Bupati tentang tata cara Pemungutan Retribusi Daerah bersama Bina Keuangan Daerah Kemendagri dan Koordinasi System SIPD di Pusdatin Kemendagri</t>
  </si>
  <si>
    <t>19 Juni 2024</t>
  </si>
  <si>
    <t>9902138774045</t>
  </si>
  <si>
    <t>ID 6431</t>
  </si>
  <si>
    <t>9902138833367</t>
  </si>
  <si>
    <t>ID 6596, IU 672</t>
  </si>
  <si>
    <t>Suyanti Purwaningsih, SE</t>
  </si>
  <si>
    <t>Mess Bandhub Kaltim</t>
  </si>
  <si>
    <t>9902138774044</t>
  </si>
  <si>
    <t>9902138774046</t>
  </si>
  <si>
    <t>094/114/SPT/Dispora-Kab/VI/2024</t>
  </si>
  <si>
    <t xml:space="preserve">Mengikuti Diklat Pemantapan Tugas Sekretaris Perangkat Daerah, Mengkoordinasikan Penyusunan Pengendalian dan Evaluasi Kinerja Angkatan III dan IV Tahun 2024 </t>
  </si>
  <si>
    <t>01 Juli 2024</t>
  </si>
  <si>
    <t>06 Juli 2024</t>
  </si>
  <si>
    <t>Orchardz</t>
  </si>
  <si>
    <t>9902140377806</t>
  </si>
  <si>
    <t>01/07/2024</t>
  </si>
  <si>
    <t>9902141131391</t>
  </si>
  <si>
    <t>ID 6406, IU 672</t>
  </si>
  <si>
    <t>094/178/SPT/Dispora-Kab/VIII/2024</t>
  </si>
  <si>
    <t xml:space="preserve">Mengikuti Pembelajaran dan Studi Tiru Pengembangan Kepariwisataan dan Ekonomi Kreatif </t>
  </si>
  <si>
    <t>27 Agustus 2024</t>
  </si>
  <si>
    <t>29 Agustus 2024</t>
  </si>
  <si>
    <t>Malioboro Prime</t>
  </si>
  <si>
    <t>Wings Air, Super Air Jet</t>
  </si>
  <si>
    <t>9902146876171</t>
  </si>
  <si>
    <t>IW 1379, IU 677</t>
  </si>
  <si>
    <t>9902146853008</t>
  </si>
  <si>
    <t>ID 6322</t>
  </si>
  <si>
    <t>094/179/SPT/Dispora-Kab/VIII/2024</t>
  </si>
  <si>
    <t>Studi Tiru Pengelolaan Pajak Daerah dan Retribusi Daerah ke Badan Pendapatan Daerah Kota Denpasar</t>
  </si>
  <si>
    <t>Bali</t>
  </si>
  <si>
    <t>Ibis Hotel Bali, Bekizaar Hotel Surabaya</t>
  </si>
  <si>
    <t>607000, 425000</t>
  </si>
  <si>
    <t>Batik Air, Super Air Jet</t>
  </si>
  <si>
    <t>9902146539015</t>
  </si>
  <si>
    <t>ID 6347, IU 708</t>
  </si>
  <si>
    <t>Denpasar/Bali</t>
  </si>
  <si>
    <t>Lion Air, Batik Air</t>
  </si>
  <si>
    <t>9902147145348, '9902147149651</t>
  </si>
  <si>
    <t>JT 805, ID 6346</t>
  </si>
  <si>
    <t>29/08/2024, 31/08/2024</t>
  </si>
  <si>
    <t>094/203/SPT/Dispora-Kab/IX/2024</t>
  </si>
  <si>
    <t>Menghadiri Undangan Rapat dalam rangka Evaluasi dan Rekonsiliasi Penerimaan Pendapatan Pajak, Retribusi Daerah Triwulan III Tahun 2024 &amp; Rapat Pembahasan Kertas Kerja Potensi Pendapatan TA 2025</t>
  </si>
  <si>
    <t>02 Oktober 2024</t>
  </si>
  <si>
    <t>05 Oktober 2024</t>
  </si>
  <si>
    <t>Palm Park</t>
  </si>
  <si>
    <t>9902150333641</t>
  </si>
  <si>
    <t>Edy Gunawan</t>
  </si>
  <si>
    <t>9902150333642</t>
  </si>
  <si>
    <t>9902151016051</t>
  </si>
  <si>
    <t>IU 612, IW 1364</t>
  </si>
  <si>
    <t>094/197/SPT/Dispora-Kab/IX/2024</t>
  </si>
  <si>
    <t>Koordinasi Anggaran &amp; Penghargaan untuk National Paralimpic Comite of Indonesia (NPC) di Kab. Berau ke Kemenpora</t>
  </si>
  <si>
    <t>06 Oktober 2024</t>
  </si>
  <si>
    <t>08 Oktober 2024</t>
  </si>
  <si>
    <t>9902150975477</t>
  </si>
  <si>
    <t>ID 6581</t>
  </si>
  <si>
    <t>9902151265255</t>
  </si>
  <si>
    <t xml:space="preserve">  </t>
  </si>
  <si>
    <t>094/217/SPT/Dispora-Kab/X/2024</t>
  </si>
  <si>
    <t>Mengikuti Bimbingan Teknis Penatausahaan dan Pelaporan Keuangan</t>
  </si>
  <si>
    <t>15 Oktober 2024</t>
  </si>
  <si>
    <t>18 Oktober 2024</t>
  </si>
  <si>
    <t>Amarta</t>
  </si>
  <si>
    <t xml:space="preserve">  Lion Air</t>
  </si>
  <si>
    <t>9902151730970</t>
  </si>
  <si>
    <t>9902152535723</t>
  </si>
  <si>
    <t>ID 6346</t>
  </si>
  <si>
    <t>9902151730971</t>
  </si>
  <si>
    <t>9902152535724</t>
  </si>
  <si>
    <t>094/233/SPT/Dispora-Kab/X/2024</t>
  </si>
  <si>
    <t>Mengikuti Pelatihan Teknis Tata Kelola Kearsipan Perangkat Daerah</t>
  </si>
  <si>
    <t>03 Nopember 2024</t>
  </si>
  <si>
    <t>06 Nopember 2024</t>
  </si>
  <si>
    <t>Ibis</t>
  </si>
  <si>
    <t>1193620909</t>
  </si>
  <si>
    <t>094/294/SPT/Dispora-Kab/XI/2024</t>
  </si>
  <si>
    <t>Mengikuti Pelaksanaan PORPROV KORPRI ke III Tahun 2024</t>
  </si>
  <si>
    <t>Kab. Pasir, Tanah Grogot</t>
  </si>
  <si>
    <t>01 Desember 2024</t>
  </si>
  <si>
    <t>03 Desember 2024</t>
  </si>
  <si>
    <t xml:space="preserve"> </t>
  </si>
  <si>
    <t>094/316/SPT/Dispora-Kab/XII/2024</t>
  </si>
  <si>
    <t>Koordinasi &amp; Konsultasi Dana Pembinaan Cabor di Dinas Pemuda Olahraga dan Pariwisata Kab. Bulungan</t>
  </si>
  <si>
    <t>Bulungan, Kaltara</t>
  </si>
  <si>
    <t>12 Desember 2024</t>
  </si>
  <si>
    <t>14 Desember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</si>
</sst>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_(* #,##0.00_);_(* \(#,##0.00\);_(* &quot;-&quot;_);_(@_)"/>
    <numFmt numFmtId="170" formatCode="dd/mm/yyyy;@"/>
    <numFmt numFmtId="171" formatCode="[$-C09]dd\-mmm\-yy;@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theme="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i/>
      <sz val="1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164" fontId="6" fillId="0" borderId="0" applyFont="0" applyFill="0" applyBorder="0" applyAlignment="0" applyProtection="0"/>
    <xf numFmtId="0" fontId="16" fillId="0" borderId="0"/>
  </cellStyleXfs>
  <cellXfs count="266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66" fontId="4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164" fontId="4" fillId="0" borderId="5" xfId="4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6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164" fontId="4" fillId="0" borderId="6" xfId="4" applyFont="1" applyFill="1" applyBorder="1" applyAlignment="1">
      <alignment horizontal="center" vertical="center"/>
    </xf>
    <xf numFmtId="166" fontId="4" fillId="0" borderId="6" xfId="2" applyNumberFormat="1" applyFont="1" applyBorder="1" applyAlignment="1">
      <alignment horizontal="center" vertical="center"/>
    </xf>
    <xf numFmtId="49" fontId="4" fillId="0" borderId="4" xfId="4" applyNumberFormat="1" applyFont="1" applyFill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 wrapText="1"/>
    </xf>
    <xf numFmtId="14" fontId="4" fillId="0" borderId="1" xfId="2" quotePrefix="1" applyNumberFormat="1" applyFont="1" applyBorder="1" applyAlignment="1">
      <alignment horizontal="center" vertical="center"/>
    </xf>
    <xf numFmtId="14" fontId="4" fillId="0" borderId="3" xfId="2" quotePrefix="1" applyNumberFormat="1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4" fontId="4" fillId="0" borderId="6" xfId="2" quotePrefix="1" applyNumberFormat="1" applyFont="1" applyBorder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center" vertical="center"/>
    </xf>
    <xf numFmtId="169" fontId="4" fillId="0" borderId="6" xfId="1" applyNumberFormat="1" applyFont="1" applyFill="1" applyBorder="1" applyAlignment="1">
      <alignment horizontal="center" vertical="center"/>
    </xf>
    <xf numFmtId="169" fontId="3" fillId="0" borderId="0" xfId="1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/>
    </xf>
    <xf numFmtId="170" fontId="4" fillId="0" borderId="1" xfId="2" quotePrefix="1" applyNumberFormat="1" applyFont="1" applyBorder="1" applyAlignment="1">
      <alignment horizontal="center" vertical="center"/>
    </xf>
    <xf numFmtId="170" fontId="4" fillId="0" borderId="3" xfId="2" quotePrefix="1" applyNumberFormat="1" applyFont="1" applyBorder="1" applyAlignment="1">
      <alignment horizontal="center" vertical="center"/>
    </xf>
    <xf numFmtId="170" fontId="4" fillId="0" borderId="6" xfId="2" quotePrefix="1" applyNumberFormat="1" applyFont="1" applyBorder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vertical="center" wrapText="1"/>
    </xf>
    <xf numFmtId="0" fontId="4" fillId="0" borderId="0" xfId="2" applyFont="1" applyAlignment="1">
      <alignment vertical="center" wrapText="1"/>
    </xf>
    <xf numFmtId="169" fontId="4" fillId="0" borderId="0" xfId="1" applyNumberFormat="1" applyFont="1" applyAlignment="1">
      <alignment vertical="center" wrapText="1"/>
    </xf>
    <xf numFmtId="169" fontId="4" fillId="0" borderId="0" xfId="1" applyNumberFormat="1" applyFont="1" applyAlignment="1">
      <alignment horizontal="center" vertical="center"/>
    </xf>
    <xf numFmtId="49" fontId="4" fillId="0" borderId="2" xfId="2" quotePrefix="1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/>
    </xf>
    <xf numFmtId="167" fontId="5" fillId="2" borderId="10" xfId="5" applyNumberFormat="1" applyFont="1" applyFill="1" applyBorder="1" applyAlignment="1">
      <alignment vertical="center"/>
    </xf>
    <xf numFmtId="168" fontId="5" fillId="2" borderId="8" xfId="6" applyNumberFormat="1" applyFont="1" applyFill="1" applyBorder="1" applyAlignment="1">
      <alignment horizontal="center" vertical="center"/>
    </xf>
    <xf numFmtId="168" fontId="5" fillId="2" borderId="6" xfId="6" applyNumberFormat="1" applyFont="1" applyFill="1" applyBorder="1" applyAlignment="1">
      <alignment horizontal="center" vertical="center"/>
    </xf>
    <xf numFmtId="167" fontId="5" fillId="2" borderId="8" xfId="5" applyNumberFormat="1" applyFont="1" applyFill="1" applyBorder="1" applyAlignment="1">
      <alignment horizontal="center" vertical="center" wrapText="1"/>
    </xf>
    <xf numFmtId="168" fontId="5" fillId="2" borderId="6" xfId="6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169" fontId="4" fillId="0" borderId="3" xfId="1" applyNumberFormat="1" applyFont="1" applyBorder="1" applyAlignment="1">
      <alignment horizontal="center" vertical="center" wrapText="1"/>
    </xf>
    <xf numFmtId="169" fontId="4" fillId="0" borderId="6" xfId="1" applyNumberFormat="1" applyFont="1" applyBorder="1" applyAlignment="1">
      <alignment horizontal="center" vertical="center" wrapText="1"/>
    </xf>
    <xf numFmtId="169" fontId="3" fillId="0" borderId="0" xfId="1" applyNumberFormat="1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164" fontId="4" fillId="0" borderId="4" xfId="4" applyFont="1" applyFill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 wrapText="1"/>
    </xf>
    <xf numFmtId="49" fontId="4" fillId="0" borderId="4" xfId="2" quotePrefix="1" applyNumberFormat="1" applyFont="1" applyBorder="1" applyAlignment="1">
      <alignment horizontal="center" vertical="center"/>
    </xf>
    <xf numFmtId="0" fontId="10" fillId="0" borderId="0" xfId="8" applyFont="1" applyAlignment="1">
      <alignment horizontal="center"/>
    </xf>
    <xf numFmtId="0" fontId="10" fillId="0" borderId="0" xfId="8" applyFont="1" applyAlignment="1">
      <alignment wrapText="1"/>
    </xf>
    <xf numFmtId="0" fontId="10" fillId="0" borderId="0" xfId="8" applyFont="1"/>
    <xf numFmtId="0" fontId="11" fillId="0" borderId="0" xfId="8" applyFont="1" applyAlignment="1">
      <alignment horizontal="right"/>
    </xf>
    <xf numFmtId="0" fontId="12" fillId="0" borderId="0" xfId="6" applyFont="1"/>
    <xf numFmtId="0" fontId="12" fillId="0" borderId="0" xfId="6" applyFont="1" applyAlignment="1">
      <alignment horizontal="center" wrapText="1"/>
    </xf>
    <xf numFmtId="0" fontId="12" fillId="0" borderId="0" xfId="6" applyFont="1" applyAlignment="1">
      <alignment horizontal="center"/>
    </xf>
    <xf numFmtId="0" fontId="12" fillId="0" borderId="0" xfId="6" applyFont="1" applyAlignment="1">
      <alignment horizontal="left" vertical="center" wrapText="1"/>
    </xf>
    <xf numFmtId="0" fontId="13" fillId="0" borderId="0" xfId="8" applyFont="1" applyAlignment="1">
      <alignment vertical="top"/>
    </xf>
    <xf numFmtId="0" fontId="13" fillId="0" borderId="0" xfId="8" applyFont="1" applyAlignment="1">
      <alignment horizontal="center" vertical="top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left" vertical="center" wrapText="1"/>
    </xf>
    <xf numFmtId="164" fontId="12" fillId="0" borderId="3" xfId="4" applyFont="1" applyFill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168" fontId="12" fillId="3" borderId="6" xfId="6" applyNumberFormat="1" applyFont="1" applyFill="1" applyBorder="1" applyAlignment="1">
      <alignment horizontal="center" vertical="center"/>
    </xf>
    <xf numFmtId="168" fontId="12" fillId="3" borderId="6" xfId="6" applyNumberFormat="1" applyFont="1" applyFill="1" applyBorder="1" applyAlignment="1">
      <alignment horizontal="center" vertical="center" wrapText="1"/>
    </xf>
    <xf numFmtId="168" fontId="12" fillId="3" borderId="8" xfId="6" applyNumberFormat="1" applyFont="1" applyFill="1" applyBorder="1" applyAlignment="1">
      <alignment horizontal="center" vertical="center" wrapText="1"/>
    </xf>
    <xf numFmtId="168" fontId="12" fillId="4" borderId="8" xfId="6" applyNumberFormat="1" applyFont="1" applyFill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/>
    </xf>
    <xf numFmtId="0" fontId="12" fillId="3" borderId="6" xfId="6" applyFont="1" applyFill="1" applyBorder="1" applyAlignment="1">
      <alignment horizontal="center" vertical="center"/>
    </xf>
    <xf numFmtId="0" fontId="12" fillId="4" borderId="6" xfId="6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top"/>
    </xf>
    <xf numFmtId="0" fontId="13" fillId="0" borderId="5" xfId="4" applyNumberFormat="1" applyFont="1" applyFill="1" applyBorder="1" applyAlignment="1">
      <alignment horizontal="left" vertical="center" wrapText="1"/>
    </xf>
    <xf numFmtId="0" fontId="13" fillId="0" borderId="5" xfId="4" applyNumberFormat="1" applyFont="1" applyFill="1" applyBorder="1" applyAlignment="1">
      <alignment horizontal="center" vertical="top" wrapText="1"/>
    </xf>
    <xf numFmtId="0" fontId="13" fillId="0" borderId="5" xfId="8" applyFont="1" applyBorder="1" applyAlignment="1">
      <alignment horizontal="justify" vertical="top"/>
    </xf>
    <xf numFmtId="164" fontId="13" fillId="0" borderId="5" xfId="4" quotePrefix="1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center"/>
    </xf>
    <xf numFmtId="166" fontId="13" fillId="3" borderId="5" xfId="8" quotePrefix="1" applyNumberFormat="1" applyFont="1" applyFill="1" applyBorder="1" applyAlignment="1">
      <alignment horizontal="center" vertical="center"/>
    </xf>
    <xf numFmtId="0" fontId="13" fillId="3" borderId="5" xfId="8" applyFont="1" applyFill="1" applyBorder="1" applyAlignment="1">
      <alignment horizontal="center" vertical="center"/>
    </xf>
    <xf numFmtId="167" fontId="13" fillId="4" borderId="5" xfId="5" applyNumberFormat="1" applyFont="1" applyFill="1" applyBorder="1" applyAlignment="1">
      <alignment horizontal="center" vertical="center"/>
    </xf>
    <xf numFmtId="0" fontId="13" fillId="3" borderId="5" xfId="8" applyFont="1" applyFill="1" applyBorder="1" applyAlignment="1">
      <alignment horizontal="center" vertical="center" wrapText="1"/>
    </xf>
    <xf numFmtId="166" fontId="13" fillId="3" borderId="5" xfId="8" applyNumberFormat="1" applyFont="1" applyFill="1" applyBorder="1" applyAlignment="1">
      <alignment horizontal="center" vertical="center"/>
    </xf>
    <xf numFmtId="1" fontId="13" fillId="4" borderId="5" xfId="8" applyNumberFormat="1" applyFont="1" applyFill="1" applyBorder="1" applyAlignment="1">
      <alignment horizontal="center" vertical="center" wrapText="1"/>
    </xf>
    <xf numFmtId="164" fontId="13" fillId="3" borderId="5" xfId="9" applyFont="1" applyFill="1" applyBorder="1" applyAlignment="1">
      <alignment horizontal="center" vertical="center"/>
    </xf>
    <xf numFmtId="1" fontId="13" fillId="4" borderId="5" xfId="8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top"/>
    </xf>
    <xf numFmtId="0" fontId="13" fillId="0" borderId="2" xfId="4" applyNumberFormat="1" applyFont="1" applyFill="1" applyBorder="1" applyAlignment="1">
      <alignment horizontal="left" vertical="center" wrapText="1"/>
    </xf>
    <xf numFmtId="164" fontId="13" fillId="0" borderId="2" xfId="4" quotePrefix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167" fontId="13" fillId="4" borderId="2" xfId="5" applyNumberFormat="1" applyFont="1" applyFill="1" applyBorder="1" applyAlignment="1">
      <alignment horizontal="center" vertical="center"/>
    </xf>
    <xf numFmtId="9" fontId="13" fillId="3" borderId="2" xfId="8" applyNumberFormat="1" applyFont="1" applyFill="1" applyBorder="1" applyAlignment="1">
      <alignment horizontal="center" vertical="center" wrapText="1"/>
    </xf>
    <xf numFmtId="0" fontId="13" fillId="0" borderId="2" xfId="8" applyFont="1" applyBorder="1" applyAlignment="1">
      <alignment horizontal="justify" vertical="top"/>
    </xf>
    <xf numFmtId="166" fontId="13" fillId="3" borderId="2" xfId="8" quotePrefix="1" applyNumberFormat="1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center" vertical="center" wrapText="1"/>
    </xf>
    <xf numFmtId="166" fontId="13" fillId="3" borderId="2" xfId="8" applyNumberFormat="1" applyFont="1" applyFill="1" applyBorder="1" applyAlignment="1">
      <alignment horizontal="center" vertical="center"/>
    </xf>
    <xf numFmtId="1" fontId="13" fillId="4" borderId="2" xfId="8" applyNumberFormat="1" applyFont="1" applyFill="1" applyBorder="1" applyAlignment="1">
      <alignment horizontal="center" vertical="center" wrapText="1"/>
    </xf>
    <xf numFmtId="164" fontId="13" fillId="3" borderId="2" xfId="9" applyFont="1" applyFill="1" applyBorder="1" applyAlignment="1">
      <alignment horizontal="center" vertical="center"/>
    </xf>
    <xf numFmtId="1" fontId="13" fillId="4" borderId="2" xfId="8" applyNumberFormat="1" applyFont="1" applyFill="1" applyBorder="1" applyAlignment="1">
      <alignment horizontal="center" vertical="center"/>
    </xf>
    <xf numFmtId="1" fontId="13" fillId="4" borderId="2" xfId="8" quotePrefix="1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 wrapText="1"/>
    </xf>
    <xf numFmtId="1" fontId="13" fillId="4" borderId="2" xfId="8" quotePrefix="1" applyNumberFormat="1" applyFont="1" applyFill="1" applyBorder="1" applyAlignment="1">
      <alignment horizontal="center" vertical="center" wrapText="1"/>
    </xf>
    <xf numFmtId="167" fontId="13" fillId="0" borderId="2" xfId="5" applyNumberFormat="1" applyFont="1" applyFill="1" applyBorder="1" applyAlignment="1">
      <alignment horizontal="center" vertical="center"/>
    </xf>
    <xf numFmtId="166" fontId="14" fillId="3" borderId="2" xfId="8" quotePrefix="1" applyNumberFormat="1" applyFont="1" applyFill="1" applyBorder="1" applyAlignment="1">
      <alignment horizontal="center" vertical="center"/>
    </xf>
    <xf numFmtId="167" fontId="13" fillId="3" borderId="2" xfId="5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justify" vertical="center"/>
    </xf>
    <xf numFmtId="164" fontId="13" fillId="0" borderId="2" xfId="4" quotePrefix="1" applyFont="1" applyFill="1" applyBorder="1" applyAlignment="1">
      <alignment horizontal="justify" vertical="center"/>
    </xf>
    <xf numFmtId="166" fontId="13" fillId="3" borderId="2" xfId="8" quotePrefix="1" applyNumberFormat="1" applyFont="1" applyFill="1" applyBorder="1" applyAlignment="1">
      <alignment horizontal="justify" vertical="center"/>
    </xf>
    <xf numFmtId="1" fontId="13" fillId="4" borderId="2" xfId="8" applyNumberFormat="1" applyFont="1" applyFill="1" applyBorder="1" applyAlignment="1">
      <alignment horizontal="justify" vertical="center" wrapText="1"/>
    </xf>
    <xf numFmtId="164" fontId="13" fillId="3" borderId="2" xfId="9" applyFont="1" applyFill="1" applyBorder="1" applyAlignment="1">
      <alignment horizontal="justify" vertical="center"/>
    </xf>
    <xf numFmtId="1" fontId="13" fillId="4" borderId="2" xfId="8" applyNumberFormat="1" applyFont="1" applyFill="1" applyBorder="1" applyAlignment="1">
      <alignment horizontal="justify" vertical="center"/>
    </xf>
    <xf numFmtId="0" fontId="10" fillId="5" borderId="0" xfId="8" applyFont="1" applyFill="1" applyAlignment="1">
      <alignment vertical="center"/>
    </xf>
    <xf numFmtId="0" fontId="10" fillId="0" borderId="0" xfId="8" applyFont="1" applyAlignment="1">
      <alignment vertical="center"/>
    </xf>
    <xf numFmtId="164" fontId="13" fillId="0" borderId="2" xfId="4" quotePrefix="1" applyFont="1" applyFill="1" applyBorder="1" applyAlignment="1">
      <alignment horizontal="justify" vertical="top"/>
    </xf>
    <xf numFmtId="0" fontId="13" fillId="0" borderId="2" xfId="8" quotePrefix="1" applyFont="1" applyBorder="1" applyAlignment="1">
      <alignment horizontal="center" vertical="top"/>
    </xf>
    <xf numFmtId="166" fontId="13" fillId="3" borderId="2" xfId="8" quotePrefix="1" applyNumberFormat="1" applyFont="1" applyFill="1" applyBorder="1" applyAlignment="1">
      <alignment horizontal="justify" vertical="top"/>
    </xf>
    <xf numFmtId="167" fontId="13" fillId="4" borderId="2" xfId="5" applyNumberFormat="1" applyFont="1" applyFill="1" applyBorder="1" applyAlignment="1">
      <alignment horizontal="center" vertical="top"/>
    </xf>
    <xf numFmtId="0" fontId="13" fillId="3" borderId="2" xfId="8" applyFont="1" applyFill="1" applyBorder="1" applyAlignment="1">
      <alignment horizontal="center" vertical="top" wrapText="1"/>
    </xf>
    <xf numFmtId="166" fontId="13" fillId="3" borderId="2" xfId="8" applyNumberFormat="1" applyFont="1" applyFill="1" applyBorder="1" applyAlignment="1">
      <alignment horizontal="center" vertical="top"/>
    </xf>
    <xf numFmtId="1" fontId="13" fillId="4" borderId="2" xfId="8" applyNumberFormat="1" applyFont="1" applyFill="1" applyBorder="1" applyAlignment="1">
      <alignment horizontal="justify" vertical="top" wrapText="1"/>
    </xf>
    <xf numFmtId="164" fontId="13" fillId="3" borderId="2" xfId="9" applyFont="1" applyFill="1" applyBorder="1" applyAlignment="1">
      <alignment horizontal="justify" vertical="top"/>
    </xf>
    <xf numFmtId="1" fontId="13" fillId="4" borderId="2" xfId="8" applyNumberFormat="1" applyFont="1" applyFill="1" applyBorder="1" applyAlignment="1">
      <alignment horizontal="justify" vertical="top"/>
    </xf>
    <xf numFmtId="0" fontId="10" fillId="5" borderId="0" xfId="8" applyFont="1" applyFill="1"/>
    <xf numFmtId="0" fontId="13" fillId="0" borderId="2" xfId="4" quotePrefix="1" applyNumberFormat="1" applyFont="1" applyFill="1" applyBorder="1" applyAlignment="1">
      <alignment horizontal="left" vertical="center" wrapText="1"/>
    </xf>
    <xf numFmtId="0" fontId="13" fillId="0" borderId="2" xfId="8" quotePrefix="1" applyFont="1" applyBorder="1" applyAlignment="1">
      <alignment vertical="top"/>
    </xf>
    <xf numFmtId="0" fontId="13" fillId="3" borderId="2" xfId="8" applyFont="1" applyFill="1" applyBorder="1" applyAlignment="1">
      <alignment horizontal="center" vertical="top"/>
    </xf>
    <xf numFmtId="1" fontId="13" fillId="4" borderId="2" xfId="8" quotePrefix="1" applyNumberFormat="1" applyFont="1" applyFill="1" applyBorder="1" applyAlignment="1">
      <alignment horizontal="justify" vertical="top" wrapText="1"/>
    </xf>
    <xf numFmtId="166" fontId="13" fillId="3" borderId="2" xfId="8" applyNumberFormat="1" applyFont="1" applyFill="1" applyBorder="1" applyAlignment="1">
      <alignment horizontal="justify" vertical="top"/>
    </xf>
    <xf numFmtId="1" fontId="13" fillId="4" borderId="2" xfId="8" quotePrefix="1" applyNumberFormat="1" applyFont="1" applyFill="1" applyBorder="1" applyAlignment="1">
      <alignment horizontal="justify" vertical="top"/>
    </xf>
    <xf numFmtId="164" fontId="13" fillId="0" borderId="12" xfId="4" quotePrefix="1" applyFont="1" applyFill="1" applyBorder="1" applyAlignment="1">
      <alignment horizontal="justify" vertical="top"/>
    </xf>
    <xf numFmtId="167" fontId="13" fillId="4" borderId="12" xfId="5" applyNumberFormat="1" applyFont="1" applyFill="1" applyBorder="1" applyAlignment="1">
      <alignment horizontal="center" vertical="top"/>
    </xf>
    <xf numFmtId="166" fontId="13" fillId="3" borderId="12" xfId="8" quotePrefix="1" applyNumberFormat="1" applyFont="1" applyFill="1" applyBorder="1" applyAlignment="1">
      <alignment horizontal="justify" vertical="top"/>
    </xf>
    <xf numFmtId="166" fontId="13" fillId="3" borderId="12" xfId="8" applyNumberFormat="1" applyFont="1" applyFill="1" applyBorder="1" applyAlignment="1">
      <alignment horizontal="center" vertical="top"/>
    </xf>
    <xf numFmtId="166" fontId="13" fillId="3" borderId="12" xfId="8" applyNumberFormat="1" applyFont="1" applyFill="1" applyBorder="1" applyAlignment="1">
      <alignment horizontal="justify" vertical="top"/>
    </xf>
    <xf numFmtId="0" fontId="13" fillId="0" borderId="4" xfId="8" applyFont="1" applyBorder="1" applyAlignment="1">
      <alignment horizontal="center" vertical="top"/>
    </xf>
    <xf numFmtId="0" fontId="13" fillId="0" borderId="4" xfId="4" quotePrefix="1" applyNumberFormat="1" applyFont="1" applyFill="1" applyBorder="1" applyAlignment="1">
      <alignment horizontal="left" vertical="center" wrapText="1"/>
    </xf>
    <xf numFmtId="0" fontId="13" fillId="0" borderId="4" xfId="8" applyFont="1" applyBorder="1" applyAlignment="1">
      <alignment horizontal="justify" vertical="top"/>
    </xf>
    <xf numFmtId="164" fontId="13" fillId="0" borderId="4" xfId="4" quotePrefix="1" applyFont="1" applyFill="1" applyBorder="1" applyAlignment="1">
      <alignment horizontal="justify" vertical="top"/>
    </xf>
    <xf numFmtId="0" fontId="13" fillId="0" borderId="4" xfId="8" quotePrefix="1" applyFont="1" applyBorder="1" applyAlignment="1">
      <alignment vertical="top"/>
    </xf>
    <xf numFmtId="166" fontId="13" fillId="3" borderId="4" xfId="8" quotePrefix="1" applyNumberFormat="1" applyFont="1" applyFill="1" applyBorder="1" applyAlignment="1">
      <alignment horizontal="justify" vertical="top"/>
    </xf>
    <xf numFmtId="0" fontId="13" fillId="3" borderId="4" xfId="8" applyFont="1" applyFill="1" applyBorder="1" applyAlignment="1">
      <alignment horizontal="center" vertical="top"/>
    </xf>
    <xf numFmtId="167" fontId="13" fillId="4" borderId="4" xfId="5" applyNumberFormat="1" applyFont="1" applyFill="1" applyBorder="1" applyAlignment="1">
      <alignment horizontal="center" vertical="top"/>
    </xf>
    <xf numFmtId="0" fontId="13" fillId="3" borderId="4" xfId="8" applyFont="1" applyFill="1" applyBorder="1" applyAlignment="1">
      <alignment horizontal="center" vertical="top" wrapText="1"/>
    </xf>
    <xf numFmtId="166" fontId="13" fillId="3" borderId="4" xfId="8" applyNumberFormat="1" applyFont="1" applyFill="1" applyBorder="1" applyAlignment="1">
      <alignment horizontal="center" vertical="top"/>
    </xf>
    <xf numFmtId="1" fontId="13" fillId="4" borderId="4" xfId="8" quotePrefix="1" applyNumberFormat="1" applyFont="1" applyFill="1" applyBorder="1" applyAlignment="1">
      <alignment horizontal="justify" vertical="top" wrapText="1"/>
    </xf>
    <xf numFmtId="164" fontId="13" fillId="3" borderId="4" xfId="9" applyFont="1" applyFill="1" applyBorder="1" applyAlignment="1">
      <alignment horizontal="justify" vertical="top"/>
    </xf>
    <xf numFmtId="166" fontId="13" fillId="3" borderId="4" xfId="8" applyNumberFormat="1" applyFont="1" applyFill="1" applyBorder="1" applyAlignment="1">
      <alignment horizontal="justify" vertical="top"/>
    </xf>
    <xf numFmtId="1" fontId="13" fillId="4" borderId="4" xfId="8" quotePrefix="1" applyNumberFormat="1" applyFont="1" applyFill="1" applyBorder="1" applyAlignment="1">
      <alignment horizontal="justify" vertical="top"/>
    </xf>
    <xf numFmtId="0" fontId="12" fillId="0" borderId="13" xfId="8" applyFont="1" applyBorder="1" applyAlignment="1">
      <alignment horizontal="center" vertical="top"/>
    </xf>
    <xf numFmtId="0" fontId="12" fillId="0" borderId="14" xfId="8" applyFont="1" applyBorder="1" applyAlignment="1">
      <alignment horizontal="center" vertical="top" wrapText="1"/>
    </xf>
    <xf numFmtId="0" fontId="12" fillId="0" borderId="15" xfId="8" applyFont="1" applyBorder="1" applyAlignment="1">
      <alignment horizontal="center" vertical="top"/>
    </xf>
    <xf numFmtId="164" fontId="12" fillId="0" borderId="16" xfId="4" quotePrefix="1" applyFont="1" applyFill="1" applyBorder="1" applyAlignment="1">
      <alignment horizontal="justify" vertical="top"/>
    </xf>
    <xf numFmtId="0" fontId="13" fillId="0" borderId="13" xfId="8" applyFont="1" applyBorder="1" applyAlignment="1">
      <alignment vertical="top"/>
    </xf>
    <xf numFmtId="0" fontId="13" fillId="0" borderId="14" xfId="8" applyFont="1" applyBorder="1" applyAlignment="1">
      <alignment vertical="top"/>
    </xf>
    <xf numFmtId="0" fontId="13" fillId="0" borderId="14" xfId="8" applyFont="1" applyBorder="1" applyAlignment="1">
      <alignment vertical="top" wrapText="1"/>
    </xf>
    <xf numFmtId="0" fontId="15" fillId="0" borderId="0" xfId="8" applyFont="1"/>
    <xf numFmtId="0" fontId="11" fillId="6" borderId="0" xfId="8" applyFont="1" applyFill="1"/>
    <xf numFmtId="0" fontId="10" fillId="6" borderId="0" xfId="8" applyFont="1" applyFill="1"/>
    <xf numFmtId="0" fontId="17" fillId="6" borderId="0" xfId="10" applyFont="1" applyFill="1"/>
    <xf numFmtId="171" fontId="17" fillId="6" borderId="0" xfId="10" applyNumberFormat="1" applyFont="1" applyFill="1" applyAlignment="1">
      <alignment horizontal="center"/>
    </xf>
    <xf numFmtId="0" fontId="11" fillId="0" borderId="0" xfId="8" applyFont="1" applyAlignment="1">
      <alignment horizontal="center"/>
    </xf>
    <xf numFmtId="0" fontId="12" fillId="0" borderId="8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3" borderId="11" xfId="6" applyFont="1" applyFill="1" applyBorder="1" applyAlignment="1">
      <alignment horizontal="center" vertical="center"/>
    </xf>
    <xf numFmtId="0" fontId="12" fillId="3" borderId="10" xfId="6" applyFont="1" applyFill="1" applyBorder="1" applyAlignment="1">
      <alignment horizontal="center" vertical="center"/>
    </xf>
    <xf numFmtId="0" fontId="12" fillId="3" borderId="9" xfId="6" applyFont="1" applyFill="1" applyBorder="1" applyAlignment="1">
      <alignment horizontal="center" vertical="center"/>
    </xf>
    <xf numFmtId="167" fontId="12" fillId="4" borderId="11" xfId="5" applyNumberFormat="1" applyFont="1" applyFill="1" applyBorder="1" applyAlignment="1">
      <alignment horizontal="center" vertical="center"/>
    </xf>
    <xf numFmtId="167" fontId="12" fillId="4" borderId="10" xfId="5" applyNumberFormat="1" applyFont="1" applyFill="1" applyBorder="1" applyAlignment="1">
      <alignment horizontal="center" vertical="center"/>
    </xf>
    <xf numFmtId="167" fontId="12" fillId="4" borderId="9" xfId="5" applyNumberFormat="1" applyFont="1" applyFill="1" applyBorder="1" applyAlignment="1">
      <alignment horizontal="center" vertical="center"/>
    </xf>
    <xf numFmtId="168" fontId="12" fillId="3" borderId="11" xfId="6" applyNumberFormat="1" applyFont="1" applyFill="1" applyBorder="1" applyAlignment="1">
      <alignment horizontal="center" vertical="center" wrapText="1"/>
    </xf>
    <xf numFmtId="168" fontId="12" fillId="3" borderId="10" xfId="6" applyNumberFormat="1" applyFont="1" applyFill="1" applyBorder="1" applyAlignment="1">
      <alignment horizontal="center" vertical="center" wrapText="1"/>
    </xf>
    <xf numFmtId="168" fontId="12" fillId="3" borderId="9" xfId="6" applyNumberFormat="1" applyFont="1" applyFill="1" applyBorder="1" applyAlignment="1">
      <alignment horizontal="center" vertical="center" wrapText="1"/>
    </xf>
    <xf numFmtId="0" fontId="12" fillId="3" borderId="11" xfId="7" applyFont="1" applyFill="1" applyBorder="1" applyAlignment="1">
      <alignment horizontal="center" vertical="center" wrapText="1"/>
    </xf>
    <xf numFmtId="0" fontId="12" fillId="3" borderId="10" xfId="7" applyFont="1" applyFill="1" applyBorder="1" applyAlignment="1">
      <alignment horizontal="center" vertical="center" wrapText="1"/>
    </xf>
    <xf numFmtId="0" fontId="12" fillId="3" borderId="9" xfId="7" applyFont="1" applyFill="1" applyBorder="1" applyAlignment="1">
      <alignment horizontal="center" vertical="center" wrapText="1"/>
    </xf>
    <xf numFmtId="168" fontId="12" fillId="3" borderId="11" xfId="6" applyNumberFormat="1" applyFont="1" applyFill="1" applyBorder="1" applyAlignment="1">
      <alignment horizontal="center" vertical="center"/>
    </xf>
    <xf numFmtId="168" fontId="12" fillId="3" borderId="9" xfId="6" applyNumberFormat="1" applyFont="1" applyFill="1" applyBorder="1" applyAlignment="1">
      <alignment horizontal="center" vertical="center"/>
    </xf>
    <xf numFmtId="165" fontId="12" fillId="3" borderId="8" xfId="5" applyFont="1" applyFill="1" applyBorder="1" applyAlignment="1">
      <alignment horizontal="center" vertical="center" wrapText="1"/>
    </xf>
    <xf numFmtId="165" fontId="12" fillId="3" borderId="7" xfId="5" applyFont="1" applyFill="1" applyBorder="1" applyAlignment="1">
      <alignment horizontal="center" vertical="center" wrapText="1"/>
    </xf>
    <xf numFmtId="167" fontId="12" fillId="4" borderId="8" xfId="5" applyNumberFormat="1" applyFont="1" applyFill="1" applyBorder="1" applyAlignment="1">
      <alignment horizontal="center" vertical="center" wrapText="1"/>
    </xf>
    <xf numFmtId="167" fontId="12" fillId="4" borderId="7" xfId="5" applyNumberFormat="1" applyFont="1" applyFill="1" applyBorder="1" applyAlignment="1">
      <alignment horizontal="center" vertical="center" wrapText="1"/>
    </xf>
    <xf numFmtId="0" fontId="12" fillId="3" borderId="8" xfId="6" applyFont="1" applyFill="1" applyBorder="1" applyAlignment="1">
      <alignment horizontal="center" vertical="center" wrapText="1"/>
    </xf>
    <xf numFmtId="0" fontId="12" fillId="3" borderId="7" xfId="6" applyFont="1" applyFill="1" applyBorder="1" applyAlignment="1">
      <alignment horizontal="center" vertical="center" wrapText="1"/>
    </xf>
    <xf numFmtId="0" fontId="18" fillId="0" borderId="0" xfId="2" applyFont="1" applyAlignment="1">
      <alignment horizontal="right" vertical="center"/>
    </xf>
    <xf numFmtId="168" fontId="5" fillId="2" borderId="11" xfId="6" applyNumberFormat="1" applyFont="1" applyFill="1" applyBorder="1" applyAlignment="1">
      <alignment horizontal="center" vertical="center"/>
    </xf>
    <xf numFmtId="168" fontId="5" fillId="2" borderId="9" xfId="6" applyNumberFormat="1" applyFont="1" applyFill="1" applyBorder="1" applyAlignment="1">
      <alignment horizontal="center" vertical="center"/>
    </xf>
    <xf numFmtId="165" fontId="5" fillId="2" borderId="8" xfId="5" applyFont="1" applyFill="1" applyBorder="1" applyAlignment="1">
      <alignment horizontal="center" vertical="center" wrapText="1"/>
    </xf>
    <xf numFmtId="165" fontId="5" fillId="2" borderId="7" xfId="5" applyFont="1" applyFill="1" applyBorder="1" applyAlignment="1">
      <alignment horizontal="center" vertical="center" wrapText="1"/>
    </xf>
    <xf numFmtId="0" fontId="5" fillId="2" borderId="8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164" fontId="5" fillId="2" borderId="8" xfId="4" applyFont="1" applyFill="1" applyBorder="1" applyAlignment="1">
      <alignment horizontal="center" vertical="center" wrapText="1"/>
    </xf>
    <xf numFmtId="164" fontId="5" fillId="2" borderId="7" xfId="4" applyFont="1" applyFill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5" fillId="2" borderId="8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0" xfId="6" applyFont="1" applyFill="1" applyBorder="1" applyAlignment="1">
      <alignment horizontal="center" vertical="center"/>
    </xf>
    <xf numFmtId="0" fontId="5" fillId="2" borderId="9" xfId="6" applyFont="1" applyFill="1" applyBorder="1" applyAlignment="1">
      <alignment horizontal="center" vertical="center"/>
    </xf>
    <xf numFmtId="0" fontId="5" fillId="2" borderId="11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5" fillId="2" borderId="9" xfId="7" applyFont="1" applyFill="1" applyBorder="1" applyAlignment="1">
      <alignment horizontal="center" vertical="center" wrapText="1"/>
    </xf>
    <xf numFmtId="167" fontId="5" fillId="2" borderId="11" xfId="5" applyNumberFormat="1" applyFont="1" applyFill="1" applyBorder="1" applyAlignment="1">
      <alignment horizontal="center" vertical="center"/>
    </xf>
    <xf numFmtId="167" fontId="5" fillId="2" borderId="10" xfId="5" applyNumberFormat="1" applyFont="1" applyFill="1" applyBorder="1" applyAlignment="1">
      <alignment horizontal="center" vertical="center"/>
    </xf>
    <xf numFmtId="167" fontId="5" fillId="2" borderId="9" xfId="5" applyNumberFormat="1" applyFont="1" applyFill="1" applyBorder="1" applyAlignment="1">
      <alignment horizontal="center" vertical="center"/>
    </xf>
    <xf numFmtId="168" fontId="5" fillId="2" borderId="10" xfId="6" applyNumberFormat="1" applyFont="1" applyFill="1" applyBorder="1" applyAlignment="1">
      <alignment horizontal="center" vertical="center"/>
    </xf>
    <xf numFmtId="0" fontId="5" fillId="2" borderId="11" xfId="6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center" vertical="center" wrapText="1"/>
    </xf>
    <xf numFmtId="0" fontId="4" fillId="0" borderId="3" xfId="4" applyNumberFormat="1" applyFont="1" applyFill="1" applyBorder="1" applyAlignment="1">
      <alignment horizontal="center" vertical="center" wrapText="1"/>
    </xf>
    <xf numFmtId="166" fontId="4" fillId="0" borderId="3" xfId="2" applyNumberFormat="1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/>
    </xf>
    <xf numFmtId="0" fontId="4" fillId="0" borderId="7" xfId="4" applyNumberFormat="1" applyFont="1" applyFill="1" applyBorder="1" applyAlignment="1">
      <alignment horizontal="center" vertical="center" wrapText="1"/>
    </xf>
    <xf numFmtId="49" fontId="4" fillId="0" borderId="17" xfId="4" applyNumberFormat="1" applyFont="1" applyFill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14" fontId="4" fillId="0" borderId="17" xfId="2" quotePrefix="1" applyNumberFormat="1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169" fontId="4" fillId="0" borderId="17" xfId="1" applyNumberFormat="1" applyFont="1" applyFill="1" applyBorder="1" applyAlignment="1">
      <alignment horizontal="center" vertical="center"/>
    </xf>
    <xf numFmtId="169" fontId="4" fillId="0" borderId="7" xfId="1" applyNumberFormat="1" applyFont="1" applyBorder="1" applyAlignment="1">
      <alignment horizontal="center" vertical="center" wrapText="1"/>
    </xf>
    <xf numFmtId="166" fontId="4" fillId="0" borderId="7" xfId="2" applyNumberFormat="1" applyFont="1" applyBorder="1" applyAlignment="1">
      <alignment horizontal="center" vertical="center"/>
    </xf>
    <xf numFmtId="170" fontId="4" fillId="0" borderId="7" xfId="2" quotePrefix="1" applyNumberFormat="1" applyFont="1" applyBorder="1" applyAlignment="1">
      <alignment horizontal="center" vertical="center"/>
    </xf>
    <xf numFmtId="169" fontId="4" fillId="0" borderId="7" xfId="1" applyNumberFormat="1" applyFont="1" applyFill="1" applyBorder="1" applyAlignment="1">
      <alignment horizontal="center" vertical="center"/>
    </xf>
    <xf numFmtId="49" fontId="4" fillId="0" borderId="7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170" fontId="4" fillId="0" borderId="1" xfId="2" quotePrefix="1" applyNumberFormat="1" applyFont="1" applyBorder="1" applyAlignment="1">
      <alignment horizontal="center" vertical="center" wrapText="1"/>
    </xf>
    <xf numFmtId="49" fontId="4" fillId="0" borderId="2" xfId="2" quotePrefix="1" applyNumberFormat="1" applyFont="1" applyBorder="1" applyAlignment="1">
      <alignment horizontal="center" vertical="center" wrapText="1"/>
    </xf>
    <xf numFmtId="9" fontId="4" fillId="0" borderId="1" xfId="2" applyNumberFormat="1" applyFont="1" applyBorder="1" applyAlignment="1">
      <alignment horizontal="center" vertical="center" wrapText="1"/>
    </xf>
    <xf numFmtId="14" fontId="7" fillId="0" borderId="1" xfId="2" quotePrefix="1" applyNumberFormat="1" applyFont="1" applyBorder="1" applyAlignment="1">
      <alignment horizontal="center" vertical="center"/>
    </xf>
    <xf numFmtId="0" fontId="4" fillId="0" borderId="17" xfId="4" applyNumberFormat="1" applyFont="1" applyFill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14" fontId="7" fillId="0" borderId="17" xfId="2" quotePrefix="1" applyNumberFormat="1" applyFont="1" applyBorder="1" applyAlignment="1">
      <alignment horizontal="center" vertical="center"/>
    </xf>
    <xf numFmtId="9" fontId="4" fillId="0" borderId="17" xfId="2" applyNumberFormat="1" applyFont="1" applyBorder="1" applyAlignment="1">
      <alignment horizontal="center" vertical="center" wrapText="1"/>
    </xf>
    <xf numFmtId="169" fontId="4" fillId="0" borderId="17" xfId="1" applyNumberFormat="1" applyFont="1" applyBorder="1" applyAlignment="1">
      <alignment horizontal="center" vertical="center" wrapText="1"/>
    </xf>
    <xf numFmtId="166" fontId="4" fillId="0" borderId="17" xfId="2" applyNumberFormat="1" applyFont="1" applyBorder="1" applyAlignment="1">
      <alignment horizontal="center" vertical="center"/>
    </xf>
    <xf numFmtId="49" fontId="4" fillId="0" borderId="17" xfId="2" quotePrefix="1" applyNumberFormat="1" applyFont="1" applyBorder="1" applyAlignment="1">
      <alignment horizontal="center" vertical="center" wrapText="1"/>
    </xf>
    <xf numFmtId="49" fontId="4" fillId="0" borderId="17" xfId="2" applyNumberFormat="1" applyFont="1" applyBorder="1" applyAlignment="1">
      <alignment horizontal="center" vertical="center"/>
    </xf>
    <xf numFmtId="170" fontId="4" fillId="0" borderId="17" xfId="2" quotePrefix="1" applyNumberFormat="1" applyFont="1" applyBorder="1" applyAlignment="1">
      <alignment horizontal="center" vertical="center"/>
    </xf>
    <xf numFmtId="49" fontId="4" fillId="0" borderId="17" xfId="2" applyNumberFormat="1" applyFont="1" applyBorder="1" applyAlignment="1">
      <alignment horizontal="center" vertical="center" wrapText="1"/>
    </xf>
  </cellXfs>
  <cellStyles count="11">
    <cellStyle name="Comma [0]" xfId="1" builtinId="6"/>
    <cellStyle name="Comma [0] 2 2" xfId="4" xr:uid="{1406832B-0E78-7547-813C-8C46A2D4B463}"/>
    <cellStyle name="Comma [0] 3" xfId="3" xr:uid="{38558E36-3E7D-4742-9D1D-613537FF75F4}"/>
    <cellStyle name="Comma [0] 3 3" xfId="9" xr:uid="{F38E69B0-17A1-A844-804A-51A50619CB04}"/>
    <cellStyle name="Comma 2" xfId="5" xr:uid="{0302FF77-2F3A-C04A-B3AD-25209B3C2E3E}"/>
    <cellStyle name="Normal" xfId="0" builtinId="0"/>
    <cellStyle name="Normal 2 2" xfId="8" xr:uid="{BCBD7298-7C66-C347-8B4B-807183409ABA}"/>
    <cellStyle name="Normal 2 2 6" xfId="10" xr:uid="{AE053D57-BBE9-8945-92D2-1A7C1B47DB0B}"/>
    <cellStyle name="Normal 2 4" xfId="2" xr:uid="{0D251F0E-4514-0B44-B795-9A904933F44C}"/>
    <cellStyle name="Normal_(TP 23) PERJALANAN DINAS LAMPIRAN 1B" xfId="7" xr:uid="{03214CCB-C794-1546-9D17-AB75CDD78193}"/>
    <cellStyle name="Normal_Lampiran TP SPPD DPRD" xfId="6" xr:uid="{E2364A5C-D161-E14E-8C93-FF3AB9B46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E5F1-7295-224D-9DA0-555EA2DFEB0C}">
  <sheetPr>
    <tabColor rgb="FFFFFF00"/>
  </sheetPr>
  <dimension ref="A1:AF46"/>
  <sheetViews>
    <sheetView showGridLines="0" view="pageBreakPreview" topLeftCell="A9" zoomScale="118" zoomScaleNormal="85" zoomScaleSheetLayoutView="85" workbookViewId="0">
      <selection activeCell="G54" sqref="G54"/>
    </sheetView>
  </sheetViews>
  <sheetFormatPr defaultColWidth="8.75" defaultRowHeight="10" x14ac:dyDescent="0.2"/>
  <cols>
    <col min="1" max="1" width="9" style="74" bestFit="1" customWidth="1"/>
    <col min="2" max="2" width="14.4140625" style="75" customWidth="1"/>
    <col min="3" max="3" width="14.08203125" style="75" customWidth="1"/>
    <col min="4" max="4" width="26.08203125" style="76" customWidth="1"/>
    <col min="5" max="5" width="10.4140625" style="76" customWidth="1"/>
    <col min="6" max="6" width="8.75" style="76" customWidth="1"/>
    <col min="7" max="7" width="9" style="76" bestFit="1" customWidth="1"/>
    <col min="8" max="8" width="8.75" style="76" customWidth="1"/>
    <col min="9" max="9" width="12.08203125" style="76" customWidth="1"/>
    <col min="10" max="10" width="8" style="76" customWidth="1"/>
    <col min="11" max="11" width="9.75" style="76" customWidth="1"/>
    <col min="12" max="12" width="17" style="76" bestFit="1" customWidth="1"/>
    <col min="13" max="13" width="10.75" style="76" bestFit="1" customWidth="1"/>
    <col min="14" max="14" width="9.4140625" style="76" customWidth="1"/>
    <col min="15" max="15" width="10.4140625" style="76" customWidth="1"/>
    <col min="16" max="16" width="9.08203125" style="76" customWidth="1"/>
    <col min="17" max="17" width="10.75" style="75" bestFit="1" customWidth="1"/>
    <col min="18" max="21" width="8.75" style="76" customWidth="1"/>
    <col min="22" max="22" width="10.4140625" style="76" customWidth="1"/>
    <col min="23" max="23" width="13.4140625" style="76" customWidth="1"/>
    <col min="24" max="29" width="8.75" style="76" customWidth="1"/>
    <col min="30" max="30" width="13.33203125" style="76" bestFit="1" customWidth="1"/>
    <col min="31" max="31" width="12.4140625" style="76" customWidth="1"/>
    <col min="32" max="32" width="24.4140625" style="76" customWidth="1"/>
    <col min="33" max="16384" width="8.75" style="76"/>
  </cols>
  <sheetData>
    <row r="1" spans="1:31" ht="10.5" x14ac:dyDescent="0.25">
      <c r="AE1" s="77" t="s">
        <v>40</v>
      </c>
    </row>
    <row r="2" spans="1:31" ht="10.5" x14ac:dyDescent="0.25">
      <c r="A2" s="187" t="s">
        <v>41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1" ht="10.5" x14ac:dyDescent="0.25">
      <c r="A3" s="78" t="s">
        <v>42</v>
      </c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79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</row>
    <row r="4" spans="1:31" ht="10.5" x14ac:dyDescent="0.25">
      <c r="A4" s="80"/>
      <c r="B4" s="81"/>
      <c r="C4" s="81"/>
      <c r="D4" s="80"/>
      <c r="E4" s="80"/>
      <c r="F4" s="80"/>
      <c r="G4" s="80"/>
      <c r="H4" s="82"/>
      <c r="I4" s="82"/>
      <c r="J4" s="82"/>
      <c r="K4" s="82"/>
      <c r="L4" s="82"/>
      <c r="M4" s="82"/>
      <c r="N4" s="82"/>
      <c r="O4" s="82"/>
      <c r="P4" s="82"/>
      <c r="Q4" s="83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</row>
    <row r="5" spans="1:31" ht="30.75" customHeight="1" x14ac:dyDescent="0.2">
      <c r="A5" s="188" t="s">
        <v>26</v>
      </c>
      <c r="B5" s="188" t="s">
        <v>21</v>
      </c>
      <c r="C5" s="188" t="s">
        <v>43</v>
      </c>
      <c r="D5" s="188" t="s">
        <v>44</v>
      </c>
      <c r="E5" s="188" t="s">
        <v>15</v>
      </c>
      <c r="F5" s="188" t="s">
        <v>19</v>
      </c>
      <c r="G5" s="188" t="s">
        <v>1</v>
      </c>
      <c r="H5" s="190" t="s">
        <v>24</v>
      </c>
      <c r="I5" s="191"/>
      <c r="J5" s="192"/>
      <c r="K5" s="193" t="s">
        <v>45</v>
      </c>
      <c r="L5" s="194"/>
      <c r="M5" s="194"/>
      <c r="N5" s="194"/>
      <c r="O5" s="194"/>
      <c r="P5" s="195"/>
      <c r="Q5" s="199" t="s">
        <v>46</v>
      </c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1"/>
    </row>
    <row r="6" spans="1:31" ht="24.75" customHeight="1" x14ac:dyDescent="0.2">
      <c r="A6" s="189"/>
      <c r="B6" s="189"/>
      <c r="C6" s="189"/>
      <c r="D6" s="189"/>
      <c r="E6" s="189"/>
      <c r="F6" s="189"/>
      <c r="G6" s="189"/>
      <c r="H6" s="202" t="s">
        <v>3</v>
      </c>
      <c r="I6" s="203"/>
      <c r="J6" s="204" t="s">
        <v>17</v>
      </c>
      <c r="K6" s="206" t="s">
        <v>10</v>
      </c>
      <c r="L6" s="206" t="s">
        <v>47</v>
      </c>
      <c r="M6" s="206" t="s">
        <v>8</v>
      </c>
      <c r="N6" s="206" t="s">
        <v>48</v>
      </c>
      <c r="O6" s="206" t="s">
        <v>49</v>
      </c>
      <c r="P6" s="206" t="s">
        <v>50</v>
      </c>
      <c r="Q6" s="208" t="s">
        <v>51</v>
      </c>
      <c r="R6" s="196" t="s">
        <v>52</v>
      </c>
      <c r="S6" s="197"/>
      <c r="T6" s="197"/>
      <c r="U6" s="197"/>
      <c r="V6" s="197"/>
      <c r="W6" s="197"/>
      <c r="X6" s="198"/>
      <c r="Y6" s="196" t="s">
        <v>53</v>
      </c>
      <c r="Z6" s="197"/>
      <c r="AA6" s="197"/>
      <c r="AB6" s="197"/>
      <c r="AC6" s="197"/>
      <c r="AD6" s="197"/>
      <c r="AE6" s="198"/>
    </row>
    <row r="7" spans="1:31" ht="33.75" customHeight="1" x14ac:dyDescent="0.2">
      <c r="A7" s="84"/>
      <c r="B7" s="85"/>
      <c r="C7" s="85"/>
      <c r="D7" s="84"/>
      <c r="E7" s="86"/>
      <c r="F7" s="87"/>
      <c r="G7" s="84"/>
      <c r="H7" s="88" t="s">
        <v>14</v>
      </c>
      <c r="I7" s="88" t="s">
        <v>13</v>
      </c>
      <c r="J7" s="205"/>
      <c r="K7" s="207"/>
      <c r="L7" s="207"/>
      <c r="M7" s="207"/>
      <c r="N7" s="207"/>
      <c r="O7" s="207"/>
      <c r="P7" s="207"/>
      <c r="Q7" s="209"/>
      <c r="R7" s="89" t="s">
        <v>3</v>
      </c>
      <c r="S7" s="89" t="s">
        <v>2</v>
      </c>
      <c r="T7" s="89" t="s">
        <v>1</v>
      </c>
      <c r="U7" s="90" t="s">
        <v>54</v>
      </c>
      <c r="V7" s="90" t="s">
        <v>55</v>
      </c>
      <c r="W7" s="91" t="s">
        <v>56</v>
      </c>
      <c r="X7" s="90" t="s">
        <v>57</v>
      </c>
      <c r="Y7" s="89" t="s">
        <v>3</v>
      </c>
      <c r="Z7" s="89" t="s">
        <v>2</v>
      </c>
      <c r="AA7" s="89" t="s">
        <v>1</v>
      </c>
      <c r="AB7" s="90" t="s">
        <v>58</v>
      </c>
      <c r="AC7" s="90" t="s">
        <v>55</v>
      </c>
      <c r="AD7" s="91" t="s">
        <v>56</v>
      </c>
      <c r="AE7" s="90" t="s">
        <v>57</v>
      </c>
    </row>
    <row r="8" spans="1:31" ht="10.5" x14ac:dyDescent="0.2">
      <c r="A8" s="92">
        <v>1</v>
      </c>
      <c r="B8" s="92">
        <v>2</v>
      </c>
      <c r="C8" s="93">
        <v>3</v>
      </c>
      <c r="D8" s="94">
        <v>4</v>
      </c>
      <c r="E8" s="92">
        <v>5</v>
      </c>
      <c r="F8" s="94">
        <v>6</v>
      </c>
      <c r="G8" s="94">
        <v>7</v>
      </c>
      <c r="H8" s="95">
        <v>8</v>
      </c>
      <c r="I8" s="95">
        <v>9</v>
      </c>
      <c r="J8" s="95">
        <v>10</v>
      </c>
      <c r="K8" s="96">
        <v>12</v>
      </c>
      <c r="L8" s="96">
        <v>13</v>
      </c>
      <c r="M8" s="96">
        <v>14</v>
      </c>
      <c r="N8" s="96">
        <v>15</v>
      </c>
      <c r="O8" s="96">
        <v>16</v>
      </c>
      <c r="P8" s="96">
        <v>17</v>
      </c>
      <c r="Q8" s="95">
        <v>18</v>
      </c>
      <c r="R8" s="95">
        <v>19</v>
      </c>
      <c r="S8" s="95">
        <v>20</v>
      </c>
      <c r="T8" s="95">
        <v>21</v>
      </c>
      <c r="U8" s="95">
        <v>22</v>
      </c>
      <c r="V8" s="95"/>
      <c r="W8" s="96">
        <v>23</v>
      </c>
      <c r="X8" s="95">
        <v>24</v>
      </c>
      <c r="Y8" s="95">
        <v>25</v>
      </c>
      <c r="Z8" s="95">
        <v>26</v>
      </c>
      <c r="AA8" s="95">
        <v>27</v>
      </c>
      <c r="AB8" s="95">
        <v>28</v>
      </c>
      <c r="AC8" s="95"/>
      <c r="AD8" s="96">
        <v>29</v>
      </c>
      <c r="AE8" s="95">
        <v>30</v>
      </c>
    </row>
    <row r="9" spans="1:31" ht="46.5" customHeight="1" x14ac:dyDescent="0.2">
      <c r="A9" s="97">
        <v>1</v>
      </c>
      <c r="B9" s="98" t="s">
        <v>59</v>
      </c>
      <c r="C9" s="99" t="s">
        <v>60</v>
      </c>
      <c r="D9" s="100" t="s">
        <v>61</v>
      </c>
      <c r="E9" s="101">
        <v>5786000</v>
      </c>
      <c r="F9" s="102" t="s">
        <v>62</v>
      </c>
      <c r="G9" s="102" t="s">
        <v>63</v>
      </c>
      <c r="H9" s="103">
        <v>43873</v>
      </c>
      <c r="I9" s="103">
        <v>43875</v>
      </c>
      <c r="J9" s="104">
        <v>3</v>
      </c>
      <c r="K9" s="105">
        <v>2400000</v>
      </c>
      <c r="L9" s="105"/>
      <c r="M9" s="105">
        <v>1200000</v>
      </c>
      <c r="N9" s="105"/>
      <c r="O9" s="105"/>
      <c r="P9" s="105">
        <v>2186000</v>
      </c>
      <c r="Q9" s="106" t="s">
        <v>64</v>
      </c>
      <c r="R9" s="103">
        <v>43873</v>
      </c>
      <c r="S9" s="103" t="s">
        <v>65</v>
      </c>
      <c r="T9" s="103" t="s">
        <v>63</v>
      </c>
      <c r="U9" s="107" t="s">
        <v>66</v>
      </c>
      <c r="V9" s="107" t="s">
        <v>67</v>
      </c>
      <c r="W9" s="108" t="s">
        <v>68</v>
      </c>
      <c r="X9" s="109">
        <v>1136000</v>
      </c>
      <c r="Y9" s="103">
        <v>43875</v>
      </c>
      <c r="Z9" s="103" t="s">
        <v>63</v>
      </c>
      <c r="AA9" s="103" t="s">
        <v>65</v>
      </c>
      <c r="AB9" s="107" t="s">
        <v>69</v>
      </c>
      <c r="AC9" s="107" t="s">
        <v>70</v>
      </c>
      <c r="AD9" s="110" t="s">
        <v>71</v>
      </c>
      <c r="AE9" s="109">
        <v>1050000</v>
      </c>
    </row>
    <row r="10" spans="1:31" x14ac:dyDescent="0.2">
      <c r="A10" s="111">
        <v>2</v>
      </c>
      <c r="B10" s="112"/>
      <c r="C10" s="99"/>
      <c r="D10" s="100"/>
      <c r="E10" s="113"/>
      <c r="F10" s="114"/>
      <c r="G10" s="102"/>
      <c r="H10" s="103"/>
      <c r="I10" s="103"/>
      <c r="J10" s="104"/>
      <c r="K10" s="115"/>
      <c r="L10" s="115"/>
      <c r="M10" s="115"/>
      <c r="N10" s="115"/>
      <c r="O10" s="115"/>
      <c r="P10" s="105"/>
      <c r="Q10" s="116"/>
      <c r="R10" s="103"/>
      <c r="S10" s="103"/>
      <c r="T10" s="103"/>
      <c r="U10" s="107"/>
      <c r="V10" s="107"/>
      <c r="W10" s="108"/>
      <c r="X10" s="109"/>
      <c r="Y10" s="103"/>
      <c r="Z10" s="103"/>
      <c r="AA10" s="103"/>
      <c r="AB10" s="107"/>
      <c r="AC10" s="107"/>
      <c r="AD10" s="110"/>
      <c r="AE10" s="109"/>
    </row>
    <row r="11" spans="1:31" x14ac:dyDescent="0.2">
      <c r="A11" s="111">
        <v>3</v>
      </c>
      <c r="B11" s="112"/>
      <c r="C11" s="99"/>
      <c r="D11" s="117"/>
      <c r="E11" s="113"/>
      <c r="F11" s="114"/>
      <c r="G11" s="114"/>
      <c r="H11" s="118"/>
      <c r="I11" s="118"/>
      <c r="J11" s="119"/>
      <c r="K11" s="115"/>
      <c r="L11" s="115"/>
      <c r="M11" s="115"/>
      <c r="N11" s="115"/>
      <c r="O11" s="115"/>
      <c r="P11" s="115"/>
      <c r="Q11" s="120"/>
      <c r="R11" s="118"/>
      <c r="S11" s="121"/>
      <c r="T11" s="121"/>
      <c r="U11" s="121"/>
      <c r="V11" s="121"/>
      <c r="W11" s="122"/>
      <c r="X11" s="123"/>
      <c r="Y11" s="118"/>
      <c r="Z11" s="103"/>
      <c r="AA11" s="103"/>
      <c r="AB11" s="121"/>
      <c r="AC11" s="121"/>
      <c r="AD11" s="124"/>
      <c r="AE11" s="123"/>
    </row>
    <row r="12" spans="1:31" x14ac:dyDescent="0.2">
      <c r="A12" s="111">
        <v>4</v>
      </c>
      <c r="B12" s="112"/>
      <c r="C12" s="99"/>
      <c r="D12" s="117"/>
      <c r="E12" s="113"/>
      <c r="F12" s="114"/>
      <c r="G12" s="114"/>
      <c r="H12" s="118"/>
      <c r="I12" s="118"/>
      <c r="J12" s="119"/>
      <c r="K12" s="115"/>
      <c r="L12" s="115"/>
      <c r="M12" s="115"/>
      <c r="N12" s="115"/>
      <c r="O12" s="115"/>
      <c r="P12" s="115"/>
      <c r="Q12" s="120"/>
      <c r="R12" s="118"/>
      <c r="S12" s="121"/>
      <c r="T12" s="121"/>
      <c r="U12" s="121"/>
      <c r="V12" s="121"/>
      <c r="W12" s="122"/>
      <c r="X12" s="123"/>
      <c r="Y12" s="118"/>
      <c r="Z12" s="121"/>
      <c r="AA12" s="103"/>
      <c r="AB12" s="121"/>
      <c r="AC12" s="121"/>
      <c r="AD12" s="125"/>
      <c r="AE12" s="123"/>
    </row>
    <row r="13" spans="1:31" x14ac:dyDescent="0.2">
      <c r="A13" s="111">
        <v>5</v>
      </c>
      <c r="B13" s="112"/>
      <c r="C13" s="99"/>
      <c r="D13" s="117"/>
      <c r="E13" s="113"/>
      <c r="F13" s="114"/>
      <c r="G13" s="114"/>
      <c r="H13" s="118"/>
      <c r="I13" s="118"/>
      <c r="J13" s="119"/>
      <c r="K13" s="115"/>
      <c r="L13" s="115"/>
      <c r="M13" s="115"/>
      <c r="N13" s="115"/>
      <c r="O13" s="115"/>
      <c r="P13" s="115"/>
      <c r="Q13" s="120"/>
      <c r="R13" s="118"/>
      <c r="S13" s="121"/>
      <c r="T13" s="121"/>
      <c r="U13" s="121"/>
      <c r="V13" s="121"/>
      <c r="W13" s="122"/>
      <c r="X13" s="123"/>
      <c r="Y13" s="118"/>
      <c r="Z13" s="121"/>
      <c r="AA13" s="103"/>
      <c r="AB13" s="121"/>
      <c r="AC13" s="121"/>
      <c r="AD13" s="124"/>
      <c r="AE13" s="123"/>
    </row>
    <row r="14" spans="1:31" x14ac:dyDescent="0.2">
      <c r="A14" s="111">
        <v>6</v>
      </c>
      <c r="B14" s="112"/>
      <c r="C14" s="126"/>
      <c r="D14" s="117"/>
      <c r="E14" s="113"/>
      <c r="F14" s="114"/>
      <c r="G14" s="114"/>
      <c r="H14" s="118"/>
      <c r="I14" s="118"/>
      <c r="J14" s="119"/>
      <c r="K14" s="115"/>
      <c r="L14" s="115"/>
      <c r="M14" s="115"/>
      <c r="N14" s="115"/>
      <c r="O14" s="115"/>
      <c r="P14" s="115"/>
      <c r="Q14" s="120"/>
      <c r="R14" s="118"/>
      <c r="S14" s="121"/>
      <c r="T14" s="121"/>
      <c r="U14" s="121"/>
      <c r="V14" s="121"/>
      <c r="W14" s="127"/>
      <c r="X14" s="123"/>
      <c r="Y14" s="118"/>
      <c r="Z14" s="121"/>
      <c r="AA14" s="103"/>
      <c r="AB14" s="121"/>
      <c r="AC14" s="121"/>
      <c r="AD14" s="125"/>
      <c r="AE14" s="123"/>
    </row>
    <row r="15" spans="1:31" x14ac:dyDescent="0.2">
      <c r="A15" s="111">
        <v>7</v>
      </c>
      <c r="B15" s="112"/>
      <c r="C15" s="126"/>
      <c r="D15" s="117"/>
      <c r="E15" s="113"/>
      <c r="F15" s="114"/>
      <c r="G15" s="114"/>
      <c r="H15" s="118"/>
      <c r="I15" s="118"/>
      <c r="J15" s="119"/>
      <c r="K15" s="115"/>
      <c r="L15" s="115"/>
      <c r="M15" s="115"/>
      <c r="N15" s="115"/>
      <c r="O15" s="115"/>
      <c r="P15" s="115"/>
      <c r="Q15" s="120"/>
      <c r="R15" s="118"/>
      <c r="S15" s="121"/>
      <c r="T15" s="121"/>
      <c r="U15" s="121"/>
      <c r="V15" s="121"/>
      <c r="W15" s="122"/>
      <c r="X15" s="123"/>
      <c r="Y15" s="118"/>
      <c r="Z15" s="121"/>
      <c r="AA15" s="103"/>
      <c r="AB15" s="121"/>
      <c r="AC15" s="121"/>
      <c r="AD15" s="125"/>
      <c r="AE15" s="123"/>
    </row>
    <row r="16" spans="1:31" x14ac:dyDescent="0.2">
      <c r="A16" s="111">
        <v>8</v>
      </c>
      <c r="B16" s="112"/>
      <c r="C16" s="126"/>
      <c r="D16" s="117"/>
      <c r="E16" s="113"/>
      <c r="F16" s="114"/>
      <c r="G16" s="114"/>
      <c r="H16" s="118"/>
      <c r="I16" s="118"/>
      <c r="J16" s="119"/>
      <c r="K16" s="115"/>
      <c r="L16" s="115"/>
      <c r="M16" s="115"/>
      <c r="N16" s="115"/>
      <c r="O16" s="115"/>
      <c r="P16" s="115"/>
      <c r="Q16" s="116"/>
      <c r="R16" s="118"/>
      <c r="S16" s="121"/>
      <c r="T16" s="121"/>
      <c r="U16" s="121"/>
      <c r="V16" s="121"/>
      <c r="W16" s="122"/>
      <c r="X16" s="123"/>
      <c r="Y16" s="118"/>
      <c r="Z16" s="121"/>
      <c r="AA16" s="103"/>
      <c r="AB16" s="121"/>
      <c r="AC16" s="121"/>
      <c r="AD16" s="125"/>
      <c r="AE16" s="123"/>
    </row>
    <row r="17" spans="1:31" x14ac:dyDescent="0.2">
      <c r="A17" s="111">
        <v>9</v>
      </c>
      <c r="B17" s="112"/>
      <c r="C17" s="126"/>
      <c r="D17" s="117"/>
      <c r="E17" s="113"/>
      <c r="F17" s="114"/>
      <c r="G17" s="114"/>
      <c r="H17" s="118"/>
      <c r="I17" s="118"/>
      <c r="J17" s="119"/>
      <c r="K17" s="115"/>
      <c r="L17" s="115"/>
      <c r="M17" s="115"/>
      <c r="N17" s="115"/>
      <c r="O17" s="115"/>
      <c r="P17" s="115"/>
      <c r="Q17" s="116"/>
      <c r="R17" s="118"/>
      <c r="S17" s="121"/>
      <c r="T17" s="121"/>
      <c r="U17" s="121"/>
      <c r="V17" s="121"/>
      <c r="W17" s="127"/>
      <c r="X17" s="123"/>
      <c r="Y17" s="118"/>
      <c r="Z17" s="121"/>
      <c r="AA17" s="103"/>
      <c r="AB17" s="121"/>
      <c r="AC17" s="121"/>
      <c r="AD17" s="125"/>
      <c r="AE17" s="123"/>
    </row>
    <row r="18" spans="1:31" x14ac:dyDescent="0.2">
      <c r="A18" s="111">
        <v>10</v>
      </c>
      <c r="B18" s="112"/>
      <c r="C18" s="126"/>
      <c r="D18" s="117"/>
      <c r="E18" s="113"/>
      <c r="F18" s="114"/>
      <c r="G18" s="114"/>
      <c r="H18" s="118"/>
      <c r="I18" s="118"/>
      <c r="J18" s="119"/>
      <c r="K18" s="115"/>
      <c r="L18" s="115"/>
      <c r="M18" s="115"/>
      <c r="N18" s="115"/>
      <c r="O18" s="115"/>
      <c r="P18" s="115"/>
      <c r="Q18" s="116"/>
      <c r="R18" s="118"/>
      <c r="S18" s="121"/>
      <c r="T18" s="121"/>
      <c r="U18" s="121"/>
      <c r="V18" s="121"/>
      <c r="W18" s="127"/>
      <c r="X18" s="123"/>
      <c r="Y18" s="118"/>
      <c r="Z18" s="121"/>
      <c r="AA18" s="103"/>
      <c r="AB18" s="121"/>
      <c r="AC18" s="121"/>
      <c r="AD18" s="124"/>
      <c r="AE18" s="123"/>
    </row>
    <row r="19" spans="1:31" x14ac:dyDescent="0.2">
      <c r="A19" s="111">
        <v>11</v>
      </c>
      <c r="B19" s="112"/>
      <c r="C19" s="126"/>
      <c r="D19" s="117"/>
      <c r="E19" s="113"/>
      <c r="F19" s="114"/>
      <c r="G19" s="114"/>
      <c r="H19" s="118"/>
      <c r="I19" s="118"/>
      <c r="J19" s="119"/>
      <c r="K19" s="115"/>
      <c r="L19" s="115"/>
      <c r="M19" s="115"/>
      <c r="N19" s="115"/>
      <c r="O19" s="115"/>
      <c r="P19" s="115"/>
      <c r="Q19" s="120"/>
      <c r="R19" s="118"/>
      <c r="S19" s="121"/>
      <c r="T19" s="121"/>
      <c r="U19" s="121"/>
      <c r="V19" s="121"/>
      <c r="W19" s="122"/>
      <c r="X19" s="123"/>
      <c r="Y19" s="118"/>
      <c r="Z19" s="121"/>
      <c r="AA19" s="103"/>
      <c r="AB19" s="121"/>
      <c r="AC19" s="121"/>
      <c r="AD19" s="124"/>
      <c r="AE19" s="123"/>
    </row>
    <row r="20" spans="1:31" x14ac:dyDescent="0.2">
      <c r="A20" s="111">
        <v>12</v>
      </c>
      <c r="B20" s="112"/>
      <c r="C20" s="126"/>
      <c r="D20" s="117"/>
      <c r="E20" s="113"/>
      <c r="F20" s="114"/>
      <c r="G20" s="114"/>
      <c r="H20" s="118"/>
      <c r="I20" s="118"/>
      <c r="J20" s="119"/>
      <c r="K20" s="115"/>
      <c r="L20" s="115"/>
      <c r="M20" s="115"/>
      <c r="N20" s="115"/>
      <c r="O20" s="115"/>
      <c r="P20" s="115"/>
      <c r="Q20" s="120"/>
      <c r="R20" s="118"/>
      <c r="S20" s="121"/>
      <c r="T20" s="121"/>
      <c r="U20" s="121"/>
      <c r="V20" s="121"/>
      <c r="W20" s="122"/>
      <c r="X20" s="123"/>
      <c r="Y20" s="118"/>
      <c r="Z20" s="121"/>
      <c r="AA20" s="103"/>
      <c r="AB20" s="121"/>
      <c r="AC20" s="121"/>
      <c r="AD20" s="124"/>
      <c r="AE20" s="123"/>
    </row>
    <row r="21" spans="1:31" ht="13.5" customHeight="1" x14ac:dyDescent="0.2">
      <c r="A21" s="111">
        <v>13</v>
      </c>
      <c r="B21" s="112"/>
      <c r="C21" s="126"/>
      <c r="D21" s="117"/>
      <c r="E21" s="113"/>
      <c r="F21" s="114"/>
      <c r="G21" s="114"/>
      <c r="H21" s="118"/>
      <c r="I21" s="118"/>
      <c r="J21" s="119"/>
      <c r="K21" s="115"/>
      <c r="L21" s="115"/>
      <c r="M21" s="115"/>
      <c r="N21" s="115"/>
      <c r="O21" s="115"/>
      <c r="P21" s="115"/>
      <c r="Q21" s="120"/>
      <c r="R21" s="121"/>
      <c r="S21" s="121"/>
      <c r="T21" s="121"/>
      <c r="U21" s="121"/>
      <c r="V21" s="121"/>
      <c r="W21" s="122"/>
      <c r="X21" s="123"/>
      <c r="Y21" s="118"/>
      <c r="Z21" s="121"/>
      <c r="AA21" s="103"/>
      <c r="AB21" s="121"/>
      <c r="AC21" s="121"/>
      <c r="AD21" s="124"/>
      <c r="AE21" s="123"/>
    </row>
    <row r="22" spans="1:31" ht="18" customHeight="1" x14ac:dyDescent="0.2">
      <c r="A22" s="111">
        <v>14</v>
      </c>
      <c r="B22" s="126"/>
      <c r="C22" s="126"/>
      <c r="D22" s="117"/>
      <c r="E22" s="113"/>
      <c r="F22" s="114"/>
      <c r="G22" s="114"/>
      <c r="H22" s="118"/>
      <c r="I22" s="118"/>
      <c r="J22" s="119"/>
      <c r="K22" s="115"/>
      <c r="L22" s="115"/>
      <c r="M22" s="115"/>
      <c r="N22" s="115"/>
      <c r="O22" s="115"/>
      <c r="P22" s="115"/>
      <c r="Q22" s="120"/>
      <c r="R22" s="121"/>
      <c r="S22" s="121"/>
      <c r="T22" s="121"/>
      <c r="U22" s="121"/>
      <c r="V22" s="121"/>
      <c r="W22" s="122"/>
      <c r="X22" s="123"/>
      <c r="Y22" s="118"/>
      <c r="Z22" s="121"/>
      <c r="AA22" s="103"/>
      <c r="AB22" s="121"/>
      <c r="AC22" s="121"/>
      <c r="AD22" s="124"/>
      <c r="AE22" s="123"/>
    </row>
    <row r="23" spans="1:31" x14ac:dyDescent="0.2">
      <c r="A23" s="111">
        <v>15</v>
      </c>
      <c r="B23" s="112"/>
      <c r="C23" s="126"/>
      <c r="D23" s="117"/>
      <c r="E23" s="113"/>
      <c r="F23" s="114"/>
      <c r="G23" s="114"/>
      <c r="H23" s="118"/>
      <c r="I23" s="118"/>
      <c r="J23" s="119"/>
      <c r="K23" s="115"/>
      <c r="L23" s="115"/>
      <c r="M23" s="115"/>
      <c r="N23" s="115"/>
      <c r="O23" s="115"/>
      <c r="P23" s="115"/>
      <c r="Q23" s="120"/>
      <c r="R23" s="118"/>
      <c r="S23" s="121"/>
      <c r="T23" s="121"/>
      <c r="U23" s="121"/>
      <c r="V23" s="121"/>
      <c r="W23" s="122"/>
      <c r="X23" s="123"/>
      <c r="Y23" s="118"/>
      <c r="Z23" s="121"/>
      <c r="AA23" s="103"/>
      <c r="AB23" s="121"/>
      <c r="AC23" s="121"/>
      <c r="AD23" s="124"/>
      <c r="AE23" s="123"/>
    </row>
    <row r="24" spans="1:31" x14ac:dyDescent="0.2">
      <c r="A24" s="111">
        <v>16</v>
      </c>
      <c r="B24" s="112"/>
      <c r="C24" s="126"/>
      <c r="D24" s="117"/>
      <c r="E24" s="128"/>
      <c r="F24" s="114"/>
      <c r="G24" s="114"/>
      <c r="H24" s="118"/>
      <c r="I24" s="118"/>
      <c r="J24" s="119"/>
      <c r="K24" s="115"/>
      <c r="L24" s="115"/>
      <c r="M24" s="115"/>
      <c r="N24" s="115"/>
      <c r="O24" s="115"/>
      <c r="P24" s="115"/>
      <c r="Q24" s="120"/>
      <c r="R24" s="118"/>
      <c r="S24" s="121"/>
      <c r="T24" s="121"/>
      <c r="U24" s="121"/>
      <c r="V24" s="121"/>
      <c r="W24" s="122"/>
      <c r="X24" s="123"/>
      <c r="Y24" s="118"/>
      <c r="Z24" s="121"/>
      <c r="AA24" s="121"/>
      <c r="AB24" s="121"/>
      <c r="AC24" s="121"/>
      <c r="AD24" s="124"/>
      <c r="AE24" s="123"/>
    </row>
    <row r="25" spans="1:31" x14ac:dyDescent="0.2">
      <c r="A25" s="111">
        <v>17</v>
      </c>
      <c r="B25" s="112"/>
      <c r="C25" s="126"/>
      <c r="D25" s="117"/>
      <c r="E25" s="113"/>
      <c r="F25" s="114"/>
      <c r="G25" s="114"/>
      <c r="H25" s="118"/>
      <c r="I25" s="118"/>
      <c r="J25" s="119"/>
      <c r="K25" s="115"/>
      <c r="L25" s="115"/>
      <c r="M25" s="115"/>
      <c r="N25" s="115"/>
      <c r="O25" s="115"/>
      <c r="P25" s="115"/>
      <c r="Q25" s="120"/>
      <c r="R25" s="129"/>
      <c r="S25" s="118"/>
      <c r="T25" s="118"/>
      <c r="U25" s="121"/>
      <c r="V25" s="121"/>
      <c r="W25" s="127"/>
      <c r="X25" s="123"/>
      <c r="Y25" s="118"/>
      <c r="Z25" s="121"/>
      <c r="AA25" s="121"/>
      <c r="AB25" s="121"/>
      <c r="AC25" s="121"/>
      <c r="AD25" s="124"/>
      <c r="AE25" s="123"/>
    </row>
    <row r="26" spans="1:31" x14ac:dyDescent="0.2">
      <c r="A26" s="111">
        <v>18</v>
      </c>
      <c r="B26" s="112"/>
      <c r="C26" s="126"/>
      <c r="D26" s="117"/>
      <c r="E26" s="113"/>
      <c r="F26" s="114"/>
      <c r="G26" s="114"/>
      <c r="H26" s="118"/>
      <c r="I26" s="118"/>
      <c r="J26" s="119"/>
      <c r="K26" s="115"/>
      <c r="L26" s="115"/>
      <c r="M26" s="115"/>
      <c r="N26" s="115"/>
      <c r="O26" s="115"/>
      <c r="P26" s="115"/>
      <c r="Q26" s="120"/>
      <c r="R26" s="118"/>
      <c r="S26" s="121"/>
      <c r="T26" s="121"/>
      <c r="U26" s="121"/>
      <c r="V26" s="121"/>
      <c r="W26" s="122"/>
      <c r="X26" s="123"/>
      <c r="Y26" s="118"/>
      <c r="Z26" s="121"/>
      <c r="AA26" s="121"/>
      <c r="AB26" s="121"/>
      <c r="AC26" s="121"/>
      <c r="AD26" s="124"/>
      <c r="AE26" s="123"/>
    </row>
    <row r="27" spans="1:31" x14ac:dyDescent="0.2">
      <c r="A27" s="111">
        <v>19</v>
      </c>
      <c r="B27" s="112"/>
      <c r="C27" s="126"/>
      <c r="D27" s="117"/>
      <c r="E27" s="113"/>
      <c r="F27" s="114"/>
      <c r="G27" s="114"/>
      <c r="H27" s="118"/>
      <c r="I27" s="118"/>
      <c r="J27" s="119"/>
      <c r="K27" s="115"/>
      <c r="L27" s="115"/>
      <c r="M27" s="115"/>
      <c r="N27" s="115"/>
      <c r="O27" s="115"/>
      <c r="P27" s="115"/>
      <c r="Q27" s="120"/>
      <c r="R27" s="118"/>
      <c r="S27" s="121"/>
      <c r="T27" s="121"/>
      <c r="U27" s="121"/>
      <c r="V27" s="121"/>
      <c r="W27" s="122"/>
      <c r="X27" s="130"/>
      <c r="Y27" s="118"/>
      <c r="Z27" s="118"/>
      <c r="AA27" s="118"/>
      <c r="AB27" s="121"/>
      <c r="AC27" s="121"/>
      <c r="AD27" s="125"/>
      <c r="AE27" s="123"/>
    </row>
    <row r="28" spans="1:31" x14ac:dyDescent="0.2">
      <c r="A28" s="111">
        <v>20</v>
      </c>
      <c r="B28" s="126"/>
      <c r="C28" s="126"/>
      <c r="D28" s="117"/>
      <c r="E28" s="113"/>
      <c r="F28" s="114"/>
      <c r="G28" s="114"/>
      <c r="H28" s="118"/>
      <c r="I28" s="118"/>
      <c r="J28" s="119"/>
      <c r="K28" s="115"/>
      <c r="L28" s="115"/>
      <c r="M28" s="115"/>
      <c r="N28" s="115"/>
      <c r="O28" s="115"/>
      <c r="P28" s="115"/>
      <c r="Q28" s="120"/>
      <c r="R28" s="118"/>
      <c r="S28" s="118"/>
      <c r="T28" s="118"/>
      <c r="U28" s="121"/>
      <c r="V28" s="121"/>
      <c r="W28" s="127"/>
      <c r="X28" s="123"/>
      <c r="Y28" s="118"/>
      <c r="Z28" s="118"/>
      <c r="AA28" s="118"/>
      <c r="AB28" s="121"/>
      <c r="AC28" s="121"/>
      <c r="AD28" s="125"/>
      <c r="AE28" s="123"/>
    </row>
    <row r="29" spans="1:31" x14ac:dyDescent="0.2">
      <c r="A29" s="111">
        <v>21</v>
      </c>
      <c r="B29" s="126"/>
      <c r="C29" s="126"/>
      <c r="D29" s="117"/>
      <c r="E29" s="113"/>
      <c r="F29" s="114"/>
      <c r="G29" s="114"/>
      <c r="H29" s="118"/>
      <c r="I29" s="118"/>
      <c r="J29" s="119"/>
      <c r="K29" s="115"/>
      <c r="L29" s="115"/>
      <c r="M29" s="115"/>
      <c r="N29" s="115"/>
      <c r="O29" s="115"/>
      <c r="P29" s="115"/>
      <c r="Q29" s="120"/>
      <c r="R29" s="118"/>
      <c r="S29" s="118"/>
      <c r="T29" s="118"/>
      <c r="U29" s="121"/>
      <c r="V29" s="121"/>
      <c r="W29" s="127"/>
      <c r="X29" s="123"/>
      <c r="Y29" s="118"/>
      <c r="Z29" s="118"/>
      <c r="AA29" s="118"/>
      <c r="AB29" s="121"/>
      <c r="AC29" s="121"/>
      <c r="AD29" s="125"/>
      <c r="AE29" s="123"/>
    </row>
    <row r="30" spans="1:31" x14ac:dyDescent="0.2">
      <c r="A30" s="111">
        <v>22</v>
      </c>
      <c r="B30" s="126"/>
      <c r="C30" s="126"/>
      <c r="D30" s="117"/>
      <c r="E30" s="113"/>
      <c r="F30" s="114"/>
      <c r="G30" s="114"/>
      <c r="H30" s="118"/>
      <c r="I30" s="118"/>
      <c r="J30" s="119"/>
      <c r="K30" s="115"/>
      <c r="L30" s="115"/>
      <c r="M30" s="115"/>
      <c r="N30" s="115"/>
      <c r="O30" s="115"/>
      <c r="P30" s="115"/>
      <c r="Q30" s="120"/>
      <c r="R30" s="118"/>
      <c r="S30" s="118"/>
      <c r="T30" s="118"/>
      <c r="U30" s="121"/>
      <c r="V30" s="121"/>
      <c r="W30" s="127"/>
      <c r="X30" s="123"/>
      <c r="Y30" s="118"/>
      <c r="Z30" s="118"/>
      <c r="AA30" s="118"/>
      <c r="AB30" s="121"/>
      <c r="AC30" s="121"/>
      <c r="AD30" s="125"/>
      <c r="AE30" s="123"/>
    </row>
    <row r="31" spans="1:31" x14ac:dyDescent="0.2">
      <c r="A31" s="111">
        <v>23</v>
      </c>
      <c r="B31" s="131"/>
      <c r="C31" s="131"/>
      <c r="D31" s="117"/>
      <c r="E31" s="113"/>
      <c r="F31" s="114"/>
      <c r="G31" s="114"/>
      <c r="H31" s="118"/>
      <c r="I31" s="118"/>
      <c r="J31" s="119"/>
      <c r="K31" s="115"/>
      <c r="L31" s="115"/>
      <c r="M31" s="115"/>
      <c r="N31" s="115"/>
      <c r="O31" s="115"/>
      <c r="P31" s="115"/>
      <c r="Q31" s="120"/>
      <c r="R31" s="118"/>
      <c r="S31" s="118"/>
      <c r="T31" s="118"/>
      <c r="U31" s="121"/>
      <c r="V31" s="121"/>
      <c r="W31" s="127"/>
      <c r="X31" s="123"/>
      <c r="Y31" s="118"/>
      <c r="Z31" s="118"/>
      <c r="AA31" s="118"/>
      <c r="AB31" s="121"/>
      <c r="AC31" s="121"/>
      <c r="AD31" s="125"/>
      <c r="AE31" s="123"/>
    </row>
    <row r="32" spans="1:31" x14ac:dyDescent="0.2">
      <c r="A32" s="111">
        <v>24</v>
      </c>
      <c r="B32" s="126"/>
      <c r="C32" s="126"/>
      <c r="D32" s="117"/>
      <c r="E32" s="113"/>
      <c r="F32" s="114"/>
      <c r="G32" s="114"/>
      <c r="H32" s="118"/>
      <c r="I32" s="118"/>
      <c r="J32" s="119"/>
      <c r="K32" s="115"/>
      <c r="L32" s="115"/>
      <c r="M32" s="115"/>
      <c r="N32" s="115"/>
      <c r="O32" s="115"/>
      <c r="P32" s="115"/>
      <c r="Q32" s="120"/>
      <c r="R32" s="118"/>
      <c r="S32" s="118"/>
      <c r="T32" s="118"/>
      <c r="U32" s="121"/>
      <c r="V32" s="121"/>
      <c r="W32" s="127"/>
      <c r="X32" s="123"/>
      <c r="Y32" s="118"/>
      <c r="Z32" s="118"/>
      <c r="AA32" s="118"/>
      <c r="AB32" s="121"/>
      <c r="AC32" s="121"/>
      <c r="AD32" s="125"/>
      <c r="AE32" s="123"/>
    </row>
    <row r="33" spans="1:32" s="139" customFormat="1" x14ac:dyDescent="0.4">
      <c r="A33" s="111">
        <v>25</v>
      </c>
      <c r="B33" s="112"/>
      <c r="C33" s="112"/>
      <c r="D33" s="132"/>
      <c r="E33" s="133"/>
      <c r="F33" s="114"/>
      <c r="G33" s="114"/>
      <c r="H33" s="134"/>
      <c r="I33" s="134"/>
      <c r="J33" s="119"/>
      <c r="K33" s="115"/>
      <c r="L33" s="115"/>
      <c r="M33" s="115"/>
      <c r="N33" s="115"/>
      <c r="O33" s="115"/>
      <c r="P33" s="115"/>
      <c r="Q33" s="120"/>
      <c r="R33" s="134"/>
      <c r="S33" s="134"/>
      <c r="T33" s="134"/>
      <c r="U33" s="121"/>
      <c r="V33" s="121"/>
      <c r="W33" s="135"/>
      <c r="X33" s="136"/>
      <c r="Y33" s="134"/>
      <c r="Z33" s="134"/>
      <c r="AA33" s="134"/>
      <c r="AB33" s="121"/>
      <c r="AC33" s="121"/>
      <c r="AD33" s="137"/>
      <c r="AE33" s="136"/>
      <c r="AF33" s="138"/>
    </row>
    <row r="34" spans="1:32" x14ac:dyDescent="0.2">
      <c r="A34" s="111">
        <v>26</v>
      </c>
      <c r="B34" s="112"/>
      <c r="C34" s="112"/>
      <c r="D34" s="117"/>
      <c r="E34" s="140"/>
      <c r="F34" s="141"/>
      <c r="G34" s="111"/>
      <c r="H34" s="142"/>
      <c r="I34" s="142"/>
      <c r="J34" s="119"/>
      <c r="K34" s="143"/>
      <c r="L34" s="143"/>
      <c r="M34" s="143"/>
      <c r="N34" s="143"/>
      <c r="O34" s="143"/>
      <c r="P34" s="143"/>
      <c r="Q34" s="144"/>
      <c r="R34" s="142"/>
      <c r="S34" s="142"/>
      <c r="T34" s="142"/>
      <c r="U34" s="145"/>
      <c r="V34" s="145"/>
      <c r="W34" s="146"/>
      <c r="X34" s="147"/>
      <c r="Y34" s="142"/>
      <c r="Z34" s="142"/>
      <c r="AA34" s="142"/>
      <c r="AB34" s="145"/>
      <c r="AC34" s="145"/>
      <c r="AD34" s="148"/>
      <c r="AE34" s="147"/>
      <c r="AF34" s="149"/>
    </row>
    <row r="35" spans="1:32" hidden="1" x14ac:dyDescent="0.2">
      <c r="A35" s="111">
        <v>27</v>
      </c>
      <c r="B35" s="150"/>
      <c r="C35" s="150"/>
      <c r="D35" s="117"/>
      <c r="E35" s="140"/>
      <c r="F35" s="151"/>
      <c r="G35" s="111"/>
      <c r="H35" s="142"/>
      <c r="I35" s="142"/>
      <c r="J35" s="152"/>
      <c r="K35" s="143"/>
      <c r="L35" s="143"/>
      <c r="M35" s="143"/>
      <c r="N35" s="143"/>
      <c r="O35" s="143"/>
      <c r="P35" s="143"/>
      <c r="Q35" s="144"/>
      <c r="R35" s="142"/>
      <c r="S35" s="142"/>
      <c r="T35" s="142"/>
      <c r="U35" s="145"/>
      <c r="V35" s="145"/>
      <c r="W35" s="153"/>
      <c r="X35" s="147"/>
      <c r="Y35" s="142"/>
      <c r="Z35" s="142"/>
      <c r="AA35" s="142"/>
      <c r="AB35" s="154"/>
      <c r="AC35" s="154"/>
      <c r="AD35" s="155"/>
      <c r="AE35" s="147"/>
    </row>
    <row r="36" spans="1:32" x14ac:dyDescent="0.2">
      <c r="A36" s="111">
        <v>28</v>
      </c>
      <c r="B36" s="150"/>
      <c r="C36" s="150"/>
      <c r="D36" s="117"/>
      <c r="E36" s="156"/>
      <c r="F36" s="151"/>
      <c r="G36" s="111"/>
      <c r="H36" s="142"/>
      <c r="I36" s="142"/>
      <c r="J36" s="152"/>
      <c r="K36" s="157"/>
      <c r="L36" s="157"/>
      <c r="M36" s="157"/>
      <c r="N36" s="143"/>
      <c r="O36" s="143"/>
      <c r="P36" s="143"/>
      <c r="Q36" s="144"/>
      <c r="R36" s="142"/>
      <c r="S36" s="158"/>
      <c r="T36" s="158"/>
      <c r="U36" s="159"/>
      <c r="V36" s="159"/>
      <c r="W36" s="153"/>
      <c r="X36" s="147"/>
      <c r="Y36" s="142"/>
      <c r="Z36" s="158"/>
      <c r="AA36" s="158"/>
      <c r="AB36" s="160"/>
      <c r="AC36" s="160"/>
      <c r="AD36" s="155"/>
      <c r="AE36" s="147"/>
    </row>
    <row r="37" spans="1:32" hidden="1" x14ac:dyDescent="0.2">
      <c r="A37" s="161"/>
      <c r="B37" s="162"/>
      <c r="C37" s="162"/>
      <c r="D37" s="163"/>
      <c r="E37" s="164"/>
      <c r="F37" s="165"/>
      <c r="G37" s="161"/>
      <c r="H37" s="166"/>
      <c r="I37" s="166"/>
      <c r="J37" s="167"/>
      <c r="K37" s="168"/>
      <c r="L37" s="168"/>
      <c r="M37" s="168"/>
      <c r="N37" s="168"/>
      <c r="O37" s="168"/>
      <c r="P37" s="168"/>
      <c r="Q37" s="169"/>
      <c r="R37" s="166"/>
      <c r="S37" s="166"/>
      <c r="T37" s="166"/>
      <c r="U37" s="170"/>
      <c r="V37" s="170"/>
      <c r="W37" s="171"/>
      <c r="X37" s="172"/>
      <c r="Y37" s="166"/>
      <c r="Z37" s="166"/>
      <c r="AA37" s="166"/>
      <c r="AB37" s="173"/>
      <c r="AC37" s="173"/>
      <c r="AD37" s="174"/>
      <c r="AE37" s="172"/>
    </row>
    <row r="38" spans="1:32" hidden="1" x14ac:dyDescent="0.2">
      <c r="A38" s="111"/>
      <c r="B38" s="150"/>
      <c r="C38" s="150"/>
      <c r="D38" s="117"/>
      <c r="E38" s="140"/>
      <c r="F38" s="151"/>
      <c r="G38" s="111"/>
      <c r="H38" s="142"/>
      <c r="I38" s="142"/>
      <c r="J38" s="152"/>
      <c r="K38" s="143"/>
      <c r="L38" s="143"/>
      <c r="M38" s="143"/>
      <c r="N38" s="143"/>
      <c r="O38" s="143"/>
      <c r="P38" s="143"/>
      <c r="Q38" s="144"/>
      <c r="R38" s="142"/>
      <c r="S38" s="142"/>
      <c r="T38" s="142"/>
      <c r="U38" s="145"/>
      <c r="V38" s="145"/>
      <c r="W38" s="153"/>
      <c r="X38" s="147"/>
      <c r="Y38" s="142"/>
      <c r="Z38" s="142"/>
      <c r="AA38" s="142"/>
      <c r="AB38" s="145"/>
      <c r="AC38" s="145"/>
      <c r="AD38" s="153"/>
      <c r="AE38" s="147"/>
    </row>
    <row r="39" spans="1:32" ht="11" hidden="1" thickBot="1" x14ac:dyDescent="0.25">
      <c r="A39" s="175" t="s">
        <v>72</v>
      </c>
      <c r="B39" s="176"/>
      <c r="C39" s="176"/>
      <c r="D39" s="177"/>
      <c r="E39" s="178">
        <f>SUM(E9:E34)</f>
        <v>5786000</v>
      </c>
      <c r="F39" s="179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1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</row>
    <row r="40" spans="1:32" hidden="1" x14ac:dyDescent="0.2"/>
    <row r="41" spans="1:32" hidden="1" x14ac:dyDescent="0.2"/>
    <row r="42" spans="1:32" hidden="1" x14ac:dyDescent="0.2">
      <c r="A42" s="74">
        <v>1</v>
      </c>
    </row>
    <row r="43" spans="1:32" x14ac:dyDescent="0.2">
      <c r="W43" s="182"/>
    </row>
    <row r="44" spans="1:32" ht="10.5" x14ac:dyDescent="0.25">
      <c r="D44" s="183" t="s">
        <v>73</v>
      </c>
      <c r="E44" s="184"/>
      <c r="F44" s="185"/>
      <c r="G44" s="186"/>
      <c r="H44" s="186"/>
      <c r="I44" s="185"/>
      <c r="J44" s="185"/>
    </row>
    <row r="45" spans="1:32" ht="10.5" x14ac:dyDescent="0.25">
      <c r="D45" s="183" t="s">
        <v>74</v>
      </c>
      <c r="E45" s="183" t="s">
        <v>75</v>
      </c>
      <c r="F45" s="185"/>
      <c r="G45" s="186"/>
      <c r="H45" s="186"/>
      <c r="I45" s="185"/>
      <c r="J45" s="185"/>
    </row>
    <row r="46" spans="1:32" ht="10.5" x14ac:dyDescent="0.25">
      <c r="D46" s="183" t="s">
        <v>76</v>
      </c>
      <c r="E46" s="183" t="s">
        <v>77</v>
      </c>
      <c r="F46" s="185"/>
      <c r="G46" s="186"/>
      <c r="H46" s="186"/>
      <c r="I46" s="185"/>
      <c r="J46" s="185"/>
    </row>
  </sheetData>
  <mergeCells count="22">
    <mergeCell ref="Q6:Q7"/>
    <mergeCell ref="L6:L7"/>
    <mergeCell ref="M6:M7"/>
    <mergeCell ref="N6:N7"/>
    <mergeCell ref="O6:O7"/>
    <mergeCell ref="P6:P7"/>
    <mergeCell ref="A2:AE2"/>
    <mergeCell ref="A5:A6"/>
    <mergeCell ref="B5:B6"/>
    <mergeCell ref="C5:C6"/>
    <mergeCell ref="D5:D6"/>
    <mergeCell ref="E5:E6"/>
    <mergeCell ref="F5:F6"/>
    <mergeCell ref="G5:G6"/>
    <mergeCell ref="H5:J5"/>
    <mergeCell ref="K5:P5"/>
    <mergeCell ref="R6:X6"/>
    <mergeCell ref="Y6:AE6"/>
    <mergeCell ref="Q5:AE5"/>
    <mergeCell ref="H6:I6"/>
    <mergeCell ref="J6:J7"/>
    <mergeCell ref="K6:K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B9E94-86B3-F246-99C1-08FD3CB9965E}">
  <dimension ref="A1:AG48"/>
  <sheetViews>
    <sheetView tabSelected="1" zoomScaleNormal="60" workbookViewId="0">
      <pane xSplit="1" ySplit="8" topLeftCell="B45" activePane="bottomRight" state="frozen"/>
      <selection pane="topRight" activeCell="B1" sqref="B1"/>
      <selection pane="bottomLeft" activeCell="A9" sqref="A9"/>
      <selection pane="bottomRight" activeCell="AI48" sqref="AI48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29" customWidth="1"/>
    <col min="4" max="4" width="25.75" style="1" customWidth="1"/>
    <col min="5" max="5" width="11.33203125" style="4" customWidth="1"/>
    <col min="6" max="7" width="13.33203125" style="34" customWidth="1"/>
    <col min="8" max="8" width="9.33203125" style="1" customWidth="1"/>
    <col min="9" max="10" width="13.33203125" style="38" customWidth="1"/>
    <col min="11" max="11" width="14.6640625" style="38" customWidth="1"/>
    <col min="12" max="12" width="13" style="38" customWidth="1"/>
    <col min="13" max="13" width="14" style="38" customWidth="1"/>
    <col min="14" max="14" width="14" style="1" customWidth="1"/>
    <col min="15" max="16" width="25.08203125" style="4" customWidth="1"/>
    <col min="17" max="17" width="25.08203125" style="69" customWidth="1"/>
    <col min="18" max="18" width="22.08203125" style="2" customWidth="1"/>
    <col min="19" max="19" width="18.75" style="43" customWidth="1"/>
    <col min="20" max="20" width="9.33203125" style="46" customWidth="1"/>
    <col min="21" max="21" width="12" style="52" customWidth="1"/>
    <col min="22" max="24" width="12.33203125" style="2" customWidth="1"/>
    <col min="25" max="25" width="14" style="56" customWidth="1"/>
    <col min="26" max="26" width="26.33203125" style="2" customWidth="1"/>
    <col min="27" max="27" width="17.4140625" style="46" customWidth="1"/>
    <col min="28" max="28" width="10.4140625" style="46" customWidth="1"/>
    <col min="29" max="29" width="12.08203125" style="52" customWidth="1"/>
    <col min="30" max="32" width="11.75" style="2" customWidth="1"/>
    <col min="33" max="33" width="15.33203125" style="56" customWidth="1"/>
    <col min="34" max="16384" width="9.08203125" style="1"/>
  </cols>
  <sheetData>
    <row r="1" spans="1:33" ht="14.5" x14ac:dyDescent="0.4">
      <c r="A1" s="210" t="s">
        <v>79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</row>
    <row r="2" spans="1:33" ht="18" x14ac:dyDescent="0.4">
      <c r="A2" s="219" t="s">
        <v>451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</row>
    <row r="3" spans="1:33" ht="18" x14ac:dyDescent="0.4">
      <c r="A3" s="219" t="s">
        <v>38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</row>
    <row r="4" spans="1:33" x14ac:dyDescent="0.4">
      <c r="A4" s="19"/>
      <c r="B4" s="20"/>
      <c r="C4" s="20"/>
      <c r="D4" s="19"/>
      <c r="E4" s="20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S4" s="3"/>
      <c r="T4" s="2"/>
      <c r="U4" s="2"/>
      <c r="Y4" s="2"/>
      <c r="AA4" s="2"/>
      <c r="AB4" s="2"/>
      <c r="AC4" s="2"/>
      <c r="AG4" s="2"/>
    </row>
    <row r="5" spans="1:33" x14ac:dyDescent="0.4">
      <c r="A5" s="220" t="s">
        <v>26</v>
      </c>
      <c r="B5" s="223" t="s">
        <v>25</v>
      </c>
      <c r="C5" s="224"/>
      <c r="D5" s="224"/>
      <c r="E5" s="225"/>
      <c r="F5" s="225"/>
      <c r="G5" s="225"/>
      <c r="H5" s="226"/>
      <c r="I5" s="230" t="s">
        <v>23</v>
      </c>
      <c r="J5" s="231"/>
      <c r="K5" s="231"/>
      <c r="L5" s="231"/>
      <c r="M5" s="232"/>
      <c r="N5" s="60"/>
      <c r="O5" s="227" t="s">
        <v>22</v>
      </c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9"/>
    </row>
    <row r="6" spans="1:33" x14ac:dyDescent="0.4">
      <c r="A6" s="221"/>
      <c r="B6" s="220" t="s">
        <v>21</v>
      </c>
      <c r="C6" s="220" t="s">
        <v>39</v>
      </c>
      <c r="D6" s="220" t="s">
        <v>20</v>
      </c>
      <c r="E6" s="220" t="s">
        <v>18</v>
      </c>
      <c r="F6" s="211" t="s">
        <v>3</v>
      </c>
      <c r="G6" s="212"/>
      <c r="H6" s="213" t="s">
        <v>17</v>
      </c>
      <c r="I6" s="230" t="s">
        <v>16</v>
      </c>
      <c r="J6" s="231"/>
      <c r="K6" s="231"/>
      <c r="L6" s="231"/>
      <c r="M6" s="231"/>
      <c r="N6" s="217" t="s">
        <v>15</v>
      </c>
      <c r="O6" s="215" t="s">
        <v>27</v>
      </c>
      <c r="P6" s="215" t="s">
        <v>34</v>
      </c>
      <c r="Q6" s="215" t="s">
        <v>35</v>
      </c>
      <c r="R6" s="211" t="s">
        <v>14</v>
      </c>
      <c r="S6" s="233"/>
      <c r="T6" s="233"/>
      <c r="U6" s="233"/>
      <c r="V6" s="233"/>
      <c r="W6" s="233"/>
      <c r="X6" s="233"/>
      <c r="Y6" s="212"/>
      <c r="Z6" s="211" t="s">
        <v>13</v>
      </c>
      <c r="AA6" s="233"/>
      <c r="AB6" s="233"/>
      <c r="AC6" s="233"/>
      <c r="AD6" s="233"/>
      <c r="AE6" s="233"/>
      <c r="AF6" s="233"/>
      <c r="AG6" s="212"/>
    </row>
    <row r="7" spans="1:33" ht="56" x14ac:dyDescent="0.4">
      <c r="A7" s="222"/>
      <c r="B7" s="222"/>
      <c r="C7" s="222"/>
      <c r="D7" s="222"/>
      <c r="E7" s="222"/>
      <c r="F7" s="61" t="s">
        <v>12</v>
      </c>
      <c r="G7" s="62" t="s">
        <v>11</v>
      </c>
      <c r="H7" s="214"/>
      <c r="I7" s="63" t="s">
        <v>10</v>
      </c>
      <c r="J7" s="63" t="s">
        <v>9</v>
      </c>
      <c r="K7" s="63" t="s">
        <v>8</v>
      </c>
      <c r="L7" s="63" t="s">
        <v>7</v>
      </c>
      <c r="M7" s="63" t="s">
        <v>6</v>
      </c>
      <c r="N7" s="218"/>
      <c r="O7" s="216"/>
      <c r="P7" s="216"/>
      <c r="Q7" s="216"/>
      <c r="R7" s="64" t="s">
        <v>33</v>
      </c>
      <c r="S7" s="64" t="s">
        <v>5</v>
      </c>
      <c r="T7" s="64" t="s">
        <v>4</v>
      </c>
      <c r="U7" s="62" t="s">
        <v>3</v>
      </c>
      <c r="V7" s="64" t="s">
        <v>2</v>
      </c>
      <c r="W7" s="64" t="s">
        <v>29</v>
      </c>
      <c r="X7" s="64" t="s">
        <v>1</v>
      </c>
      <c r="Y7" s="62" t="s">
        <v>0</v>
      </c>
      <c r="Z7" s="64" t="s">
        <v>33</v>
      </c>
      <c r="AA7" s="64" t="s">
        <v>5</v>
      </c>
      <c r="AB7" s="64" t="s">
        <v>4</v>
      </c>
      <c r="AC7" s="62" t="s">
        <v>3</v>
      </c>
      <c r="AD7" s="64" t="s">
        <v>2</v>
      </c>
      <c r="AE7" s="64" t="s">
        <v>29</v>
      </c>
      <c r="AF7" s="64" t="s">
        <v>1</v>
      </c>
      <c r="AG7" s="62" t="s">
        <v>0</v>
      </c>
    </row>
    <row r="8" spans="1:33" x14ac:dyDescent="0.4">
      <c r="A8" s="65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  <c r="I8" s="65">
        <v>9</v>
      </c>
      <c r="J8" s="65">
        <v>10</v>
      </c>
      <c r="K8" s="65">
        <v>11</v>
      </c>
      <c r="L8" s="65">
        <v>12</v>
      </c>
      <c r="M8" s="65">
        <v>13</v>
      </c>
      <c r="N8" s="65">
        <v>14</v>
      </c>
      <c r="O8" s="65">
        <v>15</v>
      </c>
      <c r="P8" s="65">
        <v>16</v>
      </c>
      <c r="Q8" s="65">
        <v>17</v>
      </c>
      <c r="R8" s="65">
        <v>18</v>
      </c>
      <c r="S8" s="65">
        <v>19</v>
      </c>
      <c r="T8" s="65">
        <v>20</v>
      </c>
      <c r="U8" s="65">
        <v>21</v>
      </c>
      <c r="V8" s="65">
        <v>22</v>
      </c>
      <c r="W8" s="65">
        <v>23</v>
      </c>
      <c r="X8" s="65">
        <v>24</v>
      </c>
      <c r="Y8" s="65">
        <v>25</v>
      </c>
      <c r="Z8" s="65">
        <v>26</v>
      </c>
      <c r="AA8" s="65">
        <v>27</v>
      </c>
      <c r="AB8" s="65">
        <v>28</v>
      </c>
      <c r="AC8" s="65">
        <v>29</v>
      </c>
      <c r="AD8" s="65">
        <v>30</v>
      </c>
      <c r="AE8" s="65">
        <v>31</v>
      </c>
      <c r="AF8" s="65">
        <v>32</v>
      </c>
      <c r="AG8" s="65">
        <v>33</v>
      </c>
    </row>
    <row r="9" spans="1:33" ht="84" x14ac:dyDescent="0.4">
      <c r="A9" s="70">
        <v>1</v>
      </c>
      <c r="B9" s="16" t="s">
        <v>81</v>
      </c>
      <c r="C9" s="27" t="s">
        <v>82</v>
      </c>
      <c r="D9" s="16" t="s">
        <v>83</v>
      </c>
      <c r="E9" s="15" t="s">
        <v>84</v>
      </c>
      <c r="F9" s="31" t="s">
        <v>85</v>
      </c>
      <c r="G9" s="31" t="s">
        <v>86</v>
      </c>
      <c r="H9" s="12">
        <v>6</v>
      </c>
      <c r="I9" s="36">
        <v>2580000</v>
      </c>
      <c r="J9" s="36">
        <v>6098578</v>
      </c>
      <c r="K9" s="36">
        <v>5001734</v>
      </c>
      <c r="L9" s="36">
        <v>900000</v>
      </c>
      <c r="M9" s="36">
        <v>1672000</v>
      </c>
      <c r="N9" s="71">
        <f t="shared" ref="N9:N34" si="0">SUM(I9:M9)</f>
        <v>16252312</v>
      </c>
      <c r="O9" s="15" t="s">
        <v>120</v>
      </c>
      <c r="P9" s="15">
        <v>2</v>
      </c>
      <c r="Q9" s="67">
        <v>798240</v>
      </c>
      <c r="R9" s="14" t="s">
        <v>122</v>
      </c>
      <c r="S9" s="72" t="s">
        <v>123</v>
      </c>
      <c r="T9" s="45" t="s">
        <v>124</v>
      </c>
      <c r="U9" s="50">
        <v>45340</v>
      </c>
      <c r="V9" s="12" t="s">
        <v>111</v>
      </c>
      <c r="W9" s="12" t="s">
        <v>32</v>
      </c>
      <c r="X9" s="12" t="s">
        <v>65</v>
      </c>
      <c r="Y9" s="36">
        <v>1694677</v>
      </c>
      <c r="Z9" s="13"/>
      <c r="AA9" s="45"/>
      <c r="AB9" s="73"/>
      <c r="AC9" s="50"/>
      <c r="AD9" s="12"/>
      <c r="AE9" s="12"/>
      <c r="AF9" s="12"/>
      <c r="AG9" s="36"/>
    </row>
    <row r="10" spans="1:33" x14ac:dyDescent="0.4">
      <c r="A10" s="70"/>
      <c r="B10" s="16"/>
      <c r="C10" s="27"/>
      <c r="D10" s="16"/>
      <c r="E10" s="15"/>
      <c r="F10" s="31"/>
      <c r="G10" s="31"/>
      <c r="H10" s="12"/>
      <c r="I10" s="36"/>
      <c r="J10" s="36"/>
      <c r="K10" s="36"/>
      <c r="L10" s="36"/>
      <c r="M10" s="36"/>
      <c r="N10" s="71"/>
      <c r="O10" s="15" t="s">
        <v>121</v>
      </c>
      <c r="P10" s="15">
        <v>3</v>
      </c>
      <c r="Q10" s="67">
        <v>1135000</v>
      </c>
      <c r="R10" s="14" t="s">
        <v>125</v>
      </c>
      <c r="S10" s="72" t="s">
        <v>127</v>
      </c>
      <c r="T10" s="45" t="s">
        <v>126</v>
      </c>
      <c r="U10" s="50">
        <v>45342</v>
      </c>
      <c r="V10" s="12" t="s">
        <v>30</v>
      </c>
      <c r="W10" s="12" t="s">
        <v>32</v>
      </c>
      <c r="X10" s="12" t="s">
        <v>28</v>
      </c>
      <c r="Y10" s="36">
        <v>1699000</v>
      </c>
      <c r="Z10" s="13" t="s">
        <v>128</v>
      </c>
      <c r="AA10" s="48" t="s">
        <v>129</v>
      </c>
      <c r="AB10" s="73" t="s">
        <v>130</v>
      </c>
      <c r="AC10" s="50">
        <v>45347</v>
      </c>
      <c r="AD10" s="12" t="s">
        <v>28</v>
      </c>
      <c r="AE10" s="12" t="s">
        <v>32</v>
      </c>
      <c r="AF10" s="12" t="s">
        <v>131</v>
      </c>
      <c r="AG10" s="36">
        <v>2704901</v>
      </c>
    </row>
    <row r="11" spans="1:33" ht="70" x14ac:dyDescent="0.4">
      <c r="A11" s="10">
        <v>2</v>
      </c>
      <c r="B11" s="9" t="s">
        <v>87</v>
      </c>
      <c r="C11" s="21" t="s">
        <v>88</v>
      </c>
      <c r="D11" s="9" t="s">
        <v>89</v>
      </c>
      <c r="E11" s="7" t="s">
        <v>90</v>
      </c>
      <c r="F11" s="30" t="s">
        <v>91</v>
      </c>
      <c r="G11" s="31" t="s">
        <v>86</v>
      </c>
      <c r="H11" s="5">
        <v>4</v>
      </c>
      <c r="I11" s="35">
        <v>1720000</v>
      </c>
      <c r="J11" s="35">
        <v>5822800</v>
      </c>
      <c r="K11" s="35">
        <v>1764000</v>
      </c>
      <c r="L11" s="35">
        <v>0</v>
      </c>
      <c r="M11" s="35">
        <v>0</v>
      </c>
      <c r="N11" s="18">
        <f t="shared" si="0"/>
        <v>9306800</v>
      </c>
      <c r="O11" s="7" t="s">
        <v>121</v>
      </c>
      <c r="P11" s="7">
        <v>3</v>
      </c>
      <c r="Q11" s="66">
        <v>588000</v>
      </c>
      <c r="R11" s="6" t="s">
        <v>69</v>
      </c>
      <c r="S11" s="39"/>
      <c r="T11" s="44" t="s">
        <v>132</v>
      </c>
      <c r="U11" s="49">
        <v>45342</v>
      </c>
      <c r="V11" s="5" t="s">
        <v>131</v>
      </c>
      <c r="W11" s="5" t="s">
        <v>63</v>
      </c>
      <c r="X11" s="5" t="s">
        <v>28</v>
      </c>
      <c r="Y11" s="35">
        <v>2813200</v>
      </c>
      <c r="Z11" s="11" t="s">
        <v>69</v>
      </c>
      <c r="AA11" s="47" t="s">
        <v>133</v>
      </c>
      <c r="AB11" s="57" t="s">
        <v>134</v>
      </c>
      <c r="AC11" s="49">
        <v>45347</v>
      </c>
      <c r="AD11" s="5" t="s">
        <v>135</v>
      </c>
      <c r="AE11" s="5" t="s">
        <v>30</v>
      </c>
      <c r="AF11" s="5" t="s">
        <v>111</v>
      </c>
      <c r="AG11" s="35">
        <v>3009600</v>
      </c>
    </row>
    <row r="12" spans="1:33" ht="70" x14ac:dyDescent="0.4">
      <c r="A12" s="10">
        <v>3</v>
      </c>
      <c r="B12" s="9" t="s">
        <v>92</v>
      </c>
      <c r="C12" s="21" t="s">
        <v>88</v>
      </c>
      <c r="D12" s="9" t="s">
        <v>89</v>
      </c>
      <c r="E12" s="7" t="s">
        <v>90</v>
      </c>
      <c r="F12" s="30" t="s">
        <v>91</v>
      </c>
      <c r="G12" s="31" t="s">
        <v>86</v>
      </c>
      <c r="H12" s="5">
        <v>4</v>
      </c>
      <c r="I12" s="35">
        <v>1720000</v>
      </c>
      <c r="J12" s="35">
        <v>5832080</v>
      </c>
      <c r="K12" s="35">
        <v>1764000</v>
      </c>
      <c r="L12" s="35">
        <v>0</v>
      </c>
      <c r="M12" s="35">
        <v>1500000</v>
      </c>
      <c r="N12" s="18">
        <f t="shared" si="0"/>
        <v>10816080</v>
      </c>
      <c r="O12" s="7" t="s">
        <v>121</v>
      </c>
      <c r="P12" s="7">
        <v>3</v>
      </c>
      <c r="Q12" s="66">
        <v>588000</v>
      </c>
      <c r="R12" s="6" t="s">
        <v>69</v>
      </c>
      <c r="S12" s="39"/>
      <c r="T12" s="44" t="s">
        <v>132</v>
      </c>
      <c r="U12" s="49">
        <v>45342</v>
      </c>
      <c r="V12" s="5" t="s">
        <v>131</v>
      </c>
      <c r="W12" s="5" t="s">
        <v>63</v>
      </c>
      <c r="X12" s="5" t="s">
        <v>28</v>
      </c>
      <c r="Y12" s="35">
        <v>2813200</v>
      </c>
      <c r="Z12" s="11" t="s">
        <v>69</v>
      </c>
      <c r="AA12" s="47" t="s">
        <v>136</v>
      </c>
      <c r="AB12" s="57" t="s">
        <v>139</v>
      </c>
      <c r="AC12" s="49">
        <v>45346</v>
      </c>
      <c r="AD12" s="5" t="s">
        <v>137</v>
      </c>
      <c r="AE12" s="5" t="s">
        <v>138</v>
      </c>
      <c r="AF12" s="5" t="s">
        <v>131</v>
      </c>
      <c r="AG12" s="35">
        <v>3018880</v>
      </c>
    </row>
    <row r="13" spans="1:33" ht="56" x14ac:dyDescent="0.4">
      <c r="A13" s="10">
        <v>4</v>
      </c>
      <c r="B13" s="9" t="s">
        <v>81</v>
      </c>
      <c r="C13" s="21" t="s">
        <v>140</v>
      </c>
      <c r="D13" s="9" t="s">
        <v>141</v>
      </c>
      <c r="E13" s="7" t="s">
        <v>65</v>
      </c>
      <c r="F13" s="30" t="s">
        <v>142</v>
      </c>
      <c r="G13" s="30" t="s">
        <v>143</v>
      </c>
      <c r="H13" s="5">
        <v>3</v>
      </c>
      <c r="I13" s="35">
        <v>1290000</v>
      </c>
      <c r="J13" s="35">
        <v>0</v>
      </c>
      <c r="K13" s="35">
        <v>1312800</v>
      </c>
      <c r="L13" s="35">
        <v>450000</v>
      </c>
      <c r="M13" s="35">
        <v>0</v>
      </c>
      <c r="N13" s="18">
        <f t="shared" si="0"/>
        <v>3052800</v>
      </c>
      <c r="O13" s="7"/>
      <c r="P13" s="7">
        <v>2</v>
      </c>
      <c r="Q13" s="66">
        <v>656400</v>
      </c>
      <c r="R13" s="6" t="s">
        <v>32</v>
      </c>
      <c r="S13" s="39" t="s">
        <v>32</v>
      </c>
      <c r="T13" s="44" t="s">
        <v>32</v>
      </c>
      <c r="U13" s="49" t="s">
        <v>32</v>
      </c>
      <c r="V13" s="5" t="s">
        <v>32</v>
      </c>
      <c r="W13" s="5" t="s">
        <v>32</v>
      </c>
      <c r="X13" s="5" t="s">
        <v>32</v>
      </c>
      <c r="Y13" s="35" t="s">
        <v>32</v>
      </c>
      <c r="Z13" s="11" t="s">
        <v>32</v>
      </c>
      <c r="AA13" s="44" t="s">
        <v>32</v>
      </c>
      <c r="AB13" s="57" t="s">
        <v>32</v>
      </c>
      <c r="AC13" s="49" t="s">
        <v>32</v>
      </c>
      <c r="AD13" s="5" t="s">
        <v>32</v>
      </c>
      <c r="AE13" s="5" t="s">
        <v>32</v>
      </c>
      <c r="AF13" s="5" t="s">
        <v>32</v>
      </c>
      <c r="AG13" s="35" t="s">
        <v>32</v>
      </c>
    </row>
    <row r="14" spans="1:33" ht="42" x14ac:dyDescent="0.4">
      <c r="A14" s="10">
        <v>5</v>
      </c>
      <c r="B14" s="9" t="s">
        <v>144</v>
      </c>
      <c r="C14" s="21" t="s">
        <v>145</v>
      </c>
      <c r="D14" s="9" t="s">
        <v>146</v>
      </c>
      <c r="E14" s="7" t="s">
        <v>65</v>
      </c>
      <c r="F14" s="30">
        <v>45403</v>
      </c>
      <c r="G14" s="30">
        <v>45406</v>
      </c>
      <c r="H14" s="5">
        <v>4</v>
      </c>
      <c r="I14" s="35">
        <v>1720000</v>
      </c>
      <c r="J14" s="35">
        <v>0</v>
      </c>
      <c r="K14" s="35">
        <v>1356300</v>
      </c>
      <c r="L14" s="35">
        <v>0</v>
      </c>
      <c r="M14" s="35">
        <v>0</v>
      </c>
      <c r="N14" s="18">
        <f t="shared" si="0"/>
        <v>3076300</v>
      </c>
      <c r="O14" s="7"/>
      <c r="P14" s="7"/>
      <c r="Q14" s="66"/>
      <c r="R14" s="6"/>
      <c r="S14" s="39"/>
      <c r="T14" s="44"/>
      <c r="U14" s="49"/>
      <c r="V14" s="5"/>
      <c r="W14" s="5"/>
      <c r="X14" s="5"/>
      <c r="Y14" s="35"/>
      <c r="Z14" s="11"/>
      <c r="AA14" s="44"/>
      <c r="AB14" s="57"/>
      <c r="AC14" s="49"/>
      <c r="AD14" s="5"/>
      <c r="AE14" s="5"/>
      <c r="AF14" s="5"/>
      <c r="AG14" s="35"/>
    </row>
    <row r="15" spans="1:33" x14ac:dyDescent="0.4">
      <c r="A15" s="10"/>
      <c r="B15" s="9"/>
      <c r="C15" s="21"/>
      <c r="D15" s="9"/>
      <c r="E15" s="7"/>
      <c r="F15" s="30"/>
      <c r="G15" s="30"/>
      <c r="H15" s="5"/>
      <c r="I15" s="35"/>
      <c r="J15" s="35"/>
      <c r="K15" s="35" t="s">
        <v>147</v>
      </c>
      <c r="L15" s="35"/>
      <c r="M15" s="35"/>
      <c r="N15" s="18">
        <f t="shared" si="0"/>
        <v>0</v>
      </c>
      <c r="O15" s="7"/>
      <c r="P15" s="7"/>
      <c r="Q15" s="66"/>
      <c r="R15" s="6"/>
      <c r="S15" s="39"/>
      <c r="T15" s="44"/>
      <c r="U15" s="49"/>
      <c r="V15" s="5"/>
      <c r="W15" s="5"/>
      <c r="X15" s="5"/>
      <c r="Y15" s="35"/>
      <c r="Z15" s="11"/>
      <c r="AA15" s="44"/>
      <c r="AB15" s="57"/>
      <c r="AC15" s="49"/>
      <c r="AD15" s="5"/>
      <c r="AE15" s="5"/>
      <c r="AF15" s="5"/>
      <c r="AG15" s="35"/>
    </row>
    <row r="16" spans="1:33" ht="42" x14ac:dyDescent="0.4">
      <c r="A16" s="10">
        <v>6</v>
      </c>
      <c r="B16" s="9" t="s">
        <v>81</v>
      </c>
      <c r="C16" s="21" t="s">
        <v>173</v>
      </c>
      <c r="D16" s="9" t="s">
        <v>174</v>
      </c>
      <c r="E16" s="7" t="s">
        <v>30</v>
      </c>
      <c r="F16" s="30">
        <v>45357</v>
      </c>
      <c r="G16" s="30">
        <v>45359</v>
      </c>
      <c r="H16" s="5">
        <v>3</v>
      </c>
      <c r="I16" s="35">
        <v>860000</v>
      </c>
      <c r="J16" s="35">
        <v>1774413</v>
      </c>
      <c r="K16" s="35">
        <v>1043000</v>
      </c>
      <c r="L16" s="35">
        <v>300000</v>
      </c>
      <c r="M16" s="35">
        <v>166500</v>
      </c>
      <c r="N16" s="18">
        <f t="shared" si="0"/>
        <v>4143913</v>
      </c>
      <c r="O16" s="7" t="s">
        <v>175</v>
      </c>
      <c r="P16" s="7">
        <v>1</v>
      </c>
      <c r="Q16" s="66">
        <v>1043000</v>
      </c>
      <c r="R16" s="6" t="s">
        <v>31</v>
      </c>
      <c r="S16" s="39" t="s">
        <v>176</v>
      </c>
      <c r="T16" s="44" t="s">
        <v>177</v>
      </c>
      <c r="U16" s="49">
        <v>45357</v>
      </c>
      <c r="V16" s="5" t="s">
        <v>131</v>
      </c>
      <c r="W16" s="5" t="s">
        <v>32</v>
      </c>
      <c r="X16" s="5" t="s">
        <v>30</v>
      </c>
      <c r="Y16" s="35">
        <v>1774413</v>
      </c>
      <c r="Z16" s="11"/>
      <c r="AA16" s="44"/>
      <c r="AB16" s="57"/>
      <c r="AC16" s="49"/>
      <c r="AD16" s="5"/>
      <c r="AE16" s="5"/>
      <c r="AF16" s="5"/>
      <c r="AG16" s="35"/>
    </row>
    <row r="17" spans="1:33" ht="84" x14ac:dyDescent="0.4">
      <c r="A17" s="10">
        <v>7</v>
      </c>
      <c r="B17" s="9" t="s">
        <v>87</v>
      </c>
      <c r="C17" s="21" t="s">
        <v>178</v>
      </c>
      <c r="D17" s="9" t="s">
        <v>179</v>
      </c>
      <c r="E17" s="7" t="s">
        <v>65</v>
      </c>
      <c r="F17" s="30">
        <v>45355</v>
      </c>
      <c r="G17" s="30">
        <v>45358</v>
      </c>
      <c r="H17" s="5">
        <v>4</v>
      </c>
      <c r="I17" s="35">
        <v>1720000</v>
      </c>
      <c r="J17" s="35"/>
      <c r="K17" s="35">
        <v>904200</v>
      </c>
      <c r="L17" s="35"/>
      <c r="M17" s="35"/>
      <c r="N17" s="18">
        <f t="shared" si="0"/>
        <v>2624200</v>
      </c>
      <c r="O17" s="7"/>
      <c r="P17" s="7"/>
      <c r="Q17" s="66"/>
      <c r="R17" s="6"/>
      <c r="S17" s="39"/>
      <c r="T17" s="44"/>
      <c r="U17" s="49"/>
      <c r="V17" s="5"/>
      <c r="W17" s="5"/>
      <c r="X17" s="5"/>
      <c r="Y17" s="35"/>
      <c r="Z17" s="11"/>
      <c r="AA17" s="44"/>
      <c r="AB17" s="57"/>
      <c r="AC17" s="49"/>
      <c r="AD17" s="5"/>
      <c r="AE17" s="5"/>
      <c r="AF17" s="5"/>
      <c r="AG17" s="35"/>
    </row>
    <row r="18" spans="1:33" x14ac:dyDescent="0.4">
      <c r="A18" s="10"/>
      <c r="B18" s="9"/>
      <c r="C18" s="21"/>
      <c r="D18" s="9"/>
      <c r="E18" s="7"/>
      <c r="F18" s="30"/>
      <c r="G18" s="30"/>
      <c r="H18" s="5"/>
      <c r="I18" s="35"/>
      <c r="J18" s="35"/>
      <c r="K18" s="35" t="s">
        <v>147</v>
      </c>
      <c r="L18" s="35"/>
      <c r="M18" s="35"/>
      <c r="N18" s="18"/>
      <c r="O18" s="7"/>
      <c r="P18" s="7"/>
      <c r="Q18" s="66"/>
      <c r="R18" s="6"/>
      <c r="S18" s="39"/>
      <c r="T18" s="44"/>
      <c r="U18" s="49"/>
      <c r="V18" s="5"/>
      <c r="W18" s="5"/>
      <c r="X18" s="5"/>
      <c r="Y18" s="35"/>
      <c r="Z18" s="11"/>
      <c r="AA18" s="44"/>
      <c r="AB18" s="57"/>
      <c r="AC18" s="49"/>
      <c r="AD18" s="5"/>
      <c r="AE18" s="5"/>
      <c r="AF18" s="5"/>
      <c r="AG18" s="35"/>
    </row>
    <row r="19" spans="1:33" ht="84" x14ac:dyDescent="0.4">
      <c r="A19" s="10">
        <v>8</v>
      </c>
      <c r="B19" s="9" t="s">
        <v>180</v>
      </c>
      <c r="C19" s="21" t="s">
        <v>178</v>
      </c>
      <c r="D19" s="9" t="s">
        <v>179</v>
      </c>
      <c r="E19" s="7" t="s">
        <v>65</v>
      </c>
      <c r="F19" s="30">
        <v>45355</v>
      </c>
      <c r="G19" s="30">
        <v>45358</v>
      </c>
      <c r="H19" s="5">
        <v>4</v>
      </c>
      <c r="I19" s="35">
        <v>1720000</v>
      </c>
      <c r="J19" s="35"/>
      <c r="K19" s="35">
        <v>482400</v>
      </c>
      <c r="L19" s="35"/>
      <c r="M19" s="35"/>
      <c r="N19" s="18">
        <f t="shared" si="0"/>
        <v>2202400</v>
      </c>
      <c r="O19" s="7"/>
      <c r="P19" s="7"/>
      <c r="Q19" s="66"/>
      <c r="R19" s="6"/>
      <c r="S19" s="39"/>
      <c r="T19" s="44"/>
      <c r="U19" s="49"/>
      <c r="V19" s="5"/>
      <c r="W19" s="5"/>
      <c r="X19" s="5"/>
      <c r="Y19" s="35"/>
      <c r="Z19" s="11"/>
      <c r="AA19" s="47"/>
      <c r="AB19" s="58"/>
      <c r="AC19" s="49"/>
      <c r="AD19" s="5"/>
      <c r="AE19" s="5"/>
      <c r="AF19" s="5"/>
      <c r="AG19" s="35"/>
    </row>
    <row r="20" spans="1:33" x14ac:dyDescent="0.4">
      <c r="A20" s="10"/>
      <c r="B20" s="9"/>
      <c r="C20" s="21"/>
      <c r="D20" s="9"/>
      <c r="E20" s="7"/>
      <c r="F20" s="30"/>
      <c r="G20" s="30"/>
      <c r="H20" s="5"/>
      <c r="I20" s="35"/>
      <c r="J20" s="35"/>
      <c r="K20" s="35" t="s">
        <v>147</v>
      </c>
      <c r="L20" s="35"/>
      <c r="M20" s="35"/>
      <c r="N20" s="18"/>
      <c r="O20" s="7"/>
      <c r="P20" s="7"/>
      <c r="Q20" s="66"/>
      <c r="R20" s="6"/>
      <c r="S20" s="39"/>
      <c r="T20" s="44"/>
      <c r="U20" s="49"/>
      <c r="V20" s="5"/>
      <c r="W20" s="5"/>
      <c r="X20" s="5"/>
      <c r="Y20" s="35"/>
      <c r="Z20" s="11"/>
      <c r="AA20" s="47"/>
      <c r="AB20" s="58"/>
      <c r="AC20" s="49"/>
      <c r="AD20" s="5"/>
      <c r="AE20" s="5"/>
      <c r="AF20" s="5"/>
      <c r="AG20" s="35"/>
    </row>
    <row r="21" spans="1:33" ht="84" x14ac:dyDescent="0.4">
      <c r="A21" s="10">
        <v>9</v>
      </c>
      <c r="B21" s="9" t="s">
        <v>161</v>
      </c>
      <c r="C21" s="21" t="s">
        <v>178</v>
      </c>
      <c r="D21" s="9" t="s">
        <v>179</v>
      </c>
      <c r="E21" s="7" t="s">
        <v>65</v>
      </c>
      <c r="F21" s="30">
        <v>45355</v>
      </c>
      <c r="G21" s="30">
        <v>45358</v>
      </c>
      <c r="H21" s="5">
        <v>4</v>
      </c>
      <c r="I21" s="35">
        <v>1720000</v>
      </c>
      <c r="J21" s="35"/>
      <c r="K21" s="35">
        <v>855000</v>
      </c>
      <c r="L21" s="35"/>
      <c r="M21" s="35"/>
      <c r="N21" s="18">
        <f t="shared" si="0"/>
        <v>2575000</v>
      </c>
      <c r="O21" s="7" t="s">
        <v>120</v>
      </c>
      <c r="P21" s="7">
        <v>1</v>
      </c>
      <c r="Q21" s="66">
        <v>605000</v>
      </c>
      <c r="R21" s="6"/>
      <c r="S21" s="39"/>
      <c r="T21" s="44"/>
      <c r="U21" s="49"/>
      <c r="V21" s="5"/>
      <c r="W21" s="5"/>
      <c r="X21" s="5"/>
      <c r="Y21" s="35"/>
      <c r="Z21" s="11"/>
      <c r="AA21" s="47"/>
      <c r="AB21" s="58"/>
      <c r="AC21" s="49"/>
      <c r="AD21" s="5"/>
      <c r="AE21" s="5"/>
      <c r="AF21" s="5"/>
      <c r="AG21" s="35"/>
    </row>
    <row r="22" spans="1:33" x14ac:dyDescent="0.4">
      <c r="A22" s="10"/>
      <c r="B22" s="9"/>
      <c r="C22" s="21"/>
      <c r="D22" s="9"/>
      <c r="E22" s="7"/>
      <c r="F22" s="30"/>
      <c r="G22" s="30"/>
      <c r="H22" s="5"/>
      <c r="I22" s="35"/>
      <c r="J22" s="35"/>
      <c r="K22" s="35"/>
      <c r="L22" s="35"/>
      <c r="M22" s="35"/>
      <c r="N22" s="18"/>
      <c r="O22" s="7" t="s">
        <v>184</v>
      </c>
      <c r="P22" s="7">
        <v>1</v>
      </c>
      <c r="Q22" s="66">
        <v>250000</v>
      </c>
      <c r="R22" s="6"/>
      <c r="S22" s="39"/>
      <c r="T22" s="44"/>
      <c r="U22" s="49"/>
      <c r="V22" s="5"/>
      <c r="W22" s="5"/>
      <c r="X22" s="5"/>
      <c r="Y22" s="35"/>
      <c r="Z22" s="11"/>
      <c r="AA22" s="47"/>
      <c r="AB22" s="58"/>
      <c r="AC22" s="49"/>
      <c r="AD22" s="5"/>
      <c r="AE22" s="5"/>
      <c r="AF22" s="5"/>
      <c r="AG22" s="35"/>
    </row>
    <row r="23" spans="1:33" ht="84" x14ac:dyDescent="0.4">
      <c r="A23" s="10">
        <v>10</v>
      </c>
      <c r="B23" s="9" t="s">
        <v>181</v>
      </c>
      <c r="C23" s="21" t="s">
        <v>178</v>
      </c>
      <c r="D23" s="9" t="s">
        <v>179</v>
      </c>
      <c r="E23" s="7" t="s">
        <v>65</v>
      </c>
      <c r="F23" s="30">
        <v>45355</v>
      </c>
      <c r="G23" s="30">
        <v>45358</v>
      </c>
      <c r="H23" s="5">
        <v>4</v>
      </c>
      <c r="I23" s="35">
        <v>1720000</v>
      </c>
      <c r="J23" s="35"/>
      <c r="K23" s="35">
        <v>482400</v>
      </c>
      <c r="L23" s="35"/>
      <c r="M23" s="35"/>
      <c r="N23" s="18">
        <f t="shared" si="0"/>
        <v>2202400</v>
      </c>
      <c r="O23" s="7"/>
      <c r="P23" s="7"/>
      <c r="Q23" s="66"/>
      <c r="R23" s="6"/>
      <c r="S23" s="40"/>
      <c r="T23" s="44"/>
      <c r="U23" s="49"/>
      <c r="V23" s="5"/>
      <c r="W23" s="5"/>
      <c r="X23" s="5"/>
      <c r="Y23" s="35"/>
      <c r="Z23" s="11"/>
      <c r="AA23" s="47"/>
      <c r="AB23" s="58"/>
      <c r="AC23" s="49"/>
      <c r="AD23" s="5"/>
      <c r="AE23" s="5"/>
      <c r="AF23" s="5"/>
      <c r="AG23" s="35"/>
    </row>
    <row r="24" spans="1:33" x14ac:dyDescent="0.4">
      <c r="A24" s="10"/>
      <c r="B24" s="9"/>
      <c r="C24" s="21"/>
      <c r="D24" s="9"/>
      <c r="E24" s="7"/>
      <c r="F24" s="30"/>
      <c r="G24" s="30"/>
      <c r="H24" s="5"/>
      <c r="I24" s="35"/>
      <c r="J24" s="35"/>
      <c r="K24" s="35" t="s">
        <v>147</v>
      </c>
      <c r="L24" s="35"/>
      <c r="M24" s="35"/>
      <c r="N24" s="18"/>
      <c r="O24" s="7"/>
      <c r="P24" s="7"/>
      <c r="Q24" s="66"/>
      <c r="R24" s="6"/>
      <c r="S24" s="40"/>
      <c r="T24" s="44"/>
      <c r="U24" s="49"/>
      <c r="V24" s="5"/>
      <c r="W24" s="5"/>
      <c r="X24" s="5"/>
      <c r="Y24" s="35"/>
      <c r="Z24" s="11"/>
      <c r="AA24" s="47"/>
      <c r="AB24" s="58"/>
      <c r="AC24" s="49"/>
      <c r="AD24" s="5"/>
      <c r="AE24" s="5"/>
      <c r="AF24" s="5"/>
      <c r="AG24" s="35"/>
    </row>
    <row r="25" spans="1:33" ht="84" x14ac:dyDescent="0.4">
      <c r="A25" s="10">
        <v>11</v>
      </c>
      <c r="B25" s="9" t="s">
        <v>182</v>
      </c>
      <c r="C25" s="21" t="s">
        <v>178</v>
      </c>
      <c r="D25" s="9" t="s">
        <v>179</v>
      </c>
      <c r="E25" s="7" t="s">
        <v>65</v>
      </c>
      <c r="F25" s="30">
        <v>45355</v>
      </c>
      <c r="G25" s="30">
        <v>45358</v>
      </c>
      <c r="H25" s="5">
        <v>4</v>
      </c>
      <c r="I25" s="35">
        <v>1720000</v>
      </c>
      <c r="J25" s="35"/>
      <c r="K25" s="35">
        <v>986000</v>
      </c>
      <c r="L25" s="35"/>
      <c r="M25" s="35"/>
      <c r="N25" s="18">
        <f t="shared" si="0"/>
        <v>2706000</v>
      </c>
      <c r="O25" s="7" t="s">
        <v>185</v>
      </c>
      <c r="P25" s="7">
        <v>1</v>
      </c>
      <c r="Q25" s="66">
        <v>428000</v>
      </c>
      <c r="R25" s="6"/>
      <c r="S25" s="40"/>
      <c r="T25" s="44"/>
      <c r="U25" s="49"/>
      <c r="V25" s="5"/>
      <c r="W25" s="5"/>
      <c r="X25" s="5"/>
      <c r="Y25" s="35"/>
      <c r="Z25" s="11"/>
      <c r="AA25" s="47"/>
      <c r="AB25" s="58"/>
      <c r="AC25" s="49"/>
      <c r="AD25" s="5"/>
      <c r="AE25" s="5"/>
      <c r="AF25" s="5"/>
      <c r="AG25" s="35"/>
    </row>
    <row r="26" spans="1:33" x14ac:dyDescent="0.4">
      <c r="A26" s="10"/>
      <c r="B26" s="9"/>
      <c r="C26" s="21"/>
      <c r="D26" s="9"/>
      <c r="E26" s="7"/>
      <c r="F26" s="30"/>
      <c r="G26" s="30"/>
      <c r="H26" s="5"/>
      <c r="I26" s="35"/>
      <c r="J26" s="35"/>
      <c r="K26" s="35"/>
      <c r="L26" s="35"/>
      <c r="M26" s="35"/>
      <c r="N26" s="18"/>
      <c r="O26" s="7"/>
      <c r="P26" s="7">
        <v>1</v>
      </c>
      <c r="Q26" s="66">
        <v>558000</v>
      </c>
      <c r="R26" s="6"/>
      <c r="S26" s="40"/>
      <c r="T26" s="44"/>
      <c r="U26" s="49"/>
      <c r="V26" s="5"/>
      <c r="W26" s="5"/>
      <c r="X26" s="5"/>
      <c r="Y26" s="35"/>
      <c r="Z26" s="11"/>
      <c r="AA26" s="47"/>
      <c r="AB26" s="58"/>
      <c r="AC26" s="49"/>
      <c r="AD26" s="5"/>
      <c r="AE26" s="5"/>
      <c r="AF26" s="5"/>
      <c r="AG26" s="35"/>
    </row>
    <row r="27" spans="1:33" ht="84" x14ac:dyDescent="0.4">
      <c r="A27" s="10">
        <v>12</v>
      </c>
      <c r="B27" s="9" t="s">
        <v>183</v>
      </c>
      <c r="C27" s="21" t="s">
        <v>178</v>
      </c>
      <c r="D27" s="9" t="s">
        <v>179</v>
      </c>
      <c r="E27" s="7" t="s">
        <v>65</v>
      </c>
      <c r="F27" s="30">
        <v>45355</v>
      </c>
      <c r="G27" s="30">
        <v>45358</v>
      </c>
      <c r="H27" s="5">
        <v>4</v>
      </c>
      <c r="I27" s="35">
        <v>1720000</v>
      </c>
      <c r="J27" s="35"/>
      <c r="K27" s="35">
        <v>482400</v>
      </c>
      <c r="L27" s="35"/>
      <c r="M27" s="35"/>
      <c r="N27" s="18">
        <f t="shared" si="0"/>
        <v>2202400</v>
      </c>
      <c r="O27" s="7"/>
      <c r="P27" s="7"/>
      <c r="Q27" s="66"/>
      <c r="R27" s="6"/>
      <c r="S27" s="40"/>
      <c r="T27" s="44"/>
      <c r="U27" s="49"/>
      <c r="V27" s="5"/>
      <c r="W27" s="5"/>
      <c r="X27" s="5"/>
      <c r="Y27" s="35"/>
      <c r="Z27" s="11"/>
      <c r="AA27" s="47"/>
      <c r="AB27" s="58"/>
      <c r="AC27" s="49"/>
      <c r="AD27" s="5"/>
      <c r="AE27" s="5"/>
      <c r="AF27" s="5"/>
      <c r="AG27" s="35"/>
    </row>
    <row r="28" spans="1:33" x14ac:dyDescent="0.4">
      <c r="A28" s="10"/>
      <c r="B28" s="9"/>
      <c r="C28" s="21"/>
      <c r="D28" s="9"/>
      <c r="E28" s="7"/>
      <c r="F28" s="30"/>
      <c r="G28" s="30"/>
      <c r="H28" s="5"/>
      <c r="I28" s="35"/>
      <c r="J28" s="35"/>
      <c r="K28" s="35" t="s">
        <v>147</v>
      </c>
      <c r="L28" s="35"/>
      <c r="M28" s="35"/>
      <c r="N28" s="18">
        <f t="shared" si="0"/>
        <v>0</v>
      </c>
      <c r="O28" s="7"/>
      <c r="P28" s="7"/>
      <c r="Q28" s="66"/>
      <c r="R28" s="6"/>
      <c r="S28" s="40"/>
      <c r="T28" s="44"/>
      <c r="U28" s="49"/>
      <c r="V28" s="5"/>
      <c r="W28" s="5"/>
      <c r="X28" s="5"/>
      <c r="Y28" s="35"/>
      <c r="Z28" s="11"/>
      <c r="AA28" s="47"/>
      <c r="AB28" s="58"/>
      <c r="AC28" s="49"/>
      <c r="AD28" s="5"/>
      <c r="AE28" s="5"/>
      <c r="AF28" s="5"/>
      <c r="AG28" s="35"/>
    </row>
    <row r="29" spans="1:33" ht="56" x14ac:dyDescent="0.4">
      <c r="A29" s="10">
        <v>13</v>
      </c>
      <c r="B29" s="9" t="s">
        <v>81</v>
      </c>
      <c r="C29" s="21" t="s">
        <v>186</v>
      </c>
      <c r="D29" s="9" t="s">
        <v>187</v>
      </c>
      <c r="E29" s="7" t="s">
        <v>65</v>
      </c>
      <c r="F29" s="30">
        <v>45372</v>
      </c>
      <c r="G29" s="30">
        <v>45374</v>
      </c>
      <c r="H29" s="5">
        <v>3</v>
      </c>
      <c r="I29" s="35">
        <v>1290000</v>
      </c>
      <c r="J29" s="35">
        <v>3408883</v>
      </c>
      <c r="K29" s="35">
        <v>1601014</v>
      </c>
      <c r="L29" s="35">
        <v>450000</v>
      </c>
      <c r="M29" s="35">
        <v>500000</v>
      </c>
      <c r="N29" s="18">
        <f t="shared" si="0"/>
        <v>7249897</v>
      </c>
      <c r="O29" s="7" t="s">
        <v>120</v>
      </c>
      <c r="P29" s="7">
        <v>2</v>
      </c>
      <c r="Q29" s="66">
        <v>800507</v>
      </c>
      <c r="R29" s="6" t="s">
        <v>31</v>
      </c>
      <c r="S29" s="39" t="s">
        <v>188</v>
      </c>
      <c r="T29" s="44" t="s">
        <v>189</v>
      </c>
      <c r="U29" s="49">
        <v>45372</v>
      </c>
      <c r="V29" s="5" t="s">
        <v>131</v>
      </c>
      <c r="W29" s="5" t="s">
        <v>32</v>
      </c>
      <c r="X29" s="5" t="s">
        <v>30</v>
      </c>
      <c r="Y29" s="35">
        <v>1776082</v>
      </c>
      <c r="Z29" s="11" t="s">
        <v>122</v>
      </c>
      <c r="AA29" s="39" t="s">
        <v>191</v>
      </c>
      <c r="AB29" s="58" t="s">
        <v>190</v>
      </c>
      <c r="AC29" s="49">
        <v>45374</v>
      </c>
      <c r="AD29" s="5" t="s">
        <v>65</v>
      </c>
      <c r="AE29" s="5" t="s">
        <v>32</v>
      </c>
      <c r="AF29" s="5" t="s">
        <v>131</v>
      </c>
      <c r="AG29" s="35">
        <v>1632801</v>
      </c>
    </row>
    <row r="30" spans="1:33" ht="42" x14ac:dyDescent="0.4">
      <c r="A30" s="10">
        <v>14</v>
      </c>
      <c r="B30" s="9" t="s">
        <v>210</v>
      </c>
      <c r="C30" s="21" t="s">
        <v>211</v>
      </c>
      <c r="D30" s="9" t="s">
        <v>212</v>
      </c>
      <c r="E30" s="7" t="s">
        <v>135</v>
      </c>
      <c r="F30" s="30" t="s">
        <v>213</v>
      </c>
      <c r="G30" s="30" t="s">
        <v>214</v>
      </c>
      <c r="H30" s="5">
        <v>3</v>
      </c>
      <c r="I30" s="35">
        <v>1260000</v>
      </c>
      <c r="J30" s="35">
        <v>6101794</v>
      </c>
      <c r="K30" s="35">
        <v>1500000</v>
      </c>
      <c r="L30" s="35">
        <v>0</v>
      </c>
      <c r="M30" s="35">
        <v>600000</v>
      </c>
      <c r="N30" s="18">
        <f t="shared" si="0"/>
        <v>9461794</v>
      </c>
      <c r="O30" s="7" t="s">
        <v>215</v>
      </c>
      <c r="P30" s="7">
        <v>2</v>
      </c>
      <c r="Q30" s="66">
        <v>750000</v>
      </c>
      <c r="R30" s="6" t="s">
        <v>122</v>
      </c>
      <c r="S30" s="40" t="s">
        <v>216</v>
      </c>
      <c r="T30" s="44" t="s">
        <v>217</v>
      </c>
      <c r="U30" s="49">
        <v>45432</v>
      </c>
      <c r="V30" s="5" t="s">
        <v>131</v>
      </c>
      <c r="W30" s="5" t="s">
        <v>30</v>
      </c>
      <c r="X30" s="5" t="s">
        <v>135</v>
      </c>
      <c r="Y30" s="35">
        <v>2957100</v>
      </c>
      <c r="Z30" s="11" t="s">
        <v>31</v>
      </c>
      <c r="AA30" s="47" t="s">
        <v>218</v>
      </c>
      <c r="AB30" s="58" t="s">
        <v>219</v>
      </c>
      <c r="AC30" s="49">
        <v>45434</v>
      </c>
      <c r="AD30" s="5" t="s">
        <v>135</v>
      </c>
      <c r="AE30" s="5" t="s">
        <v>30</v>
      </c>
      <c r="AF30" s="5" t="s">
        <v>131</v>
      </c>
      <c r="AG30" s="35">
        <v>3144694</v>
      </c>
    </row>
    <row r="31" spans="1:33" ht="56" x14ac:dyDescent="0.4">
      <c r="A31" s="17">
        <v>15</v>
      </c>
      <c r="B31" s="16" t="s">
        <v>183</v>
      </c>
      <c r="C31" s="21" t="s">
        <v>220</v>
      </c>
      <c r="D31" s="9" t="s">
        <v>221</v>
      </c>
      <c r="E31" s="7" t="s">
        <v>30</v>
      </c>
      <c r="F31" s="30" t="s">
        <v>222</v>
      </c>
      <c r="G31" s="30" t="s">
        <v>223</v>
      </c>
      <c r="H31" s="5">
        <v>3</v>
      </c>
      <c r="I31" s="36">
        <v>1290000</v>
      </c>
      <c r="J31" s="36">
        <v>0</v>
      </c>
      <c r="K31" s="36">
        <v>1300000</v>
      </c>
      <c r="L31" s="36">
        <v>0</v>
      </c>
      <c r="M31" s="36">
        <v>0</v>
      </c>
      <c r="N31" s="18">
        <f t="shared" si="0"/>
        <v>2590000</v>
      </c>
      <c r="O31" s="15" t="s">
        <v>224</v>
      </c>
      <c r="P31" s="15">
        <v>2</v>
      </c>
      <c r="Q31" s="67">
        <v>650000</v>
      </c>
      <c r="R31" s="14"/>
      <c r="S31" s="41"/>
      <c r="T31" s="45"/>
      <c r="U31" s="50"/>
      <c r="V31" s="12"/>
      <c r="W31" s="12"/>
      <c r="X31" s="12"/>
      <c r="Y31" s="36"/>
      <c r="Z31" s="13"/>
      <c r="AA31" s="48"/>
      <c r="AB31" s="59"/>
      <c r="AC31" s="50"/>
      <c r="AD31" s="12"/>
      <c r="AE31" s="12"/>
      <c r="AF31" s="12"/>
      <c r="AG31" s="36"/>
    </row>
    <row r="32" spans="1:33" ht="56" x14ac:dyDescent="0.4">
      <c r="A32" s="10">
        <v>16</v>
      </c>
      <c r="B32" s="9" t="s">
        <v>81</v>
      </c>
      <c r="C32" s="21" t="s">
        <v>225</v>
      </c>
      <c r="D32" s="9" t="s">
        <v>226</v>
      </c>
      <c r="E32" s="7" t="s">
        <v>30</v>
      </c>
      <c r="F32" s="30" t="s">
        <v>222</v>
      </c>
      <c r="G32" s="30" t="s">
        <v>223</v>
      </c>
      <c r="H32" s="5">
        <v>3</v>
      </c>
      <c r="I32" s="35">
        <v>1290000</v>
      </c>
      <c r="J32" s="35">
        <v>3553472</v>
      </c>
      <c r="K32" s="35">
        <v>1600000</v>
      </c>
      <c r="L32" s="35">
        <v>450000</v>
      </c>
      <c r="M32" s="35">
        <v>157000</v>
      </c>
      <c r="N32" s="18">
        <f t="shared" si="0"/>
        <v>7050472</v>
      </c>
      <c r="O32" s="7" t="s">
        <v>224</v>
      </c>
      <c r="P32" s="7">
        <v>2</v>
      </c>
      <c r="Q32" s="66">
        <v>800000</v>
      </c>
      <c r="R32" s="6" t="s">
        <v>31</v>
      </c>
      <c r="S32" s="39" t="s">
        <v>227</v>
      </c>
      <c r="T32" s="44" t="s">
        <v>228</v>
      </c>
      <c r="U32" s="49">
        <v>45463</v>
      </c>
      <c r="V32" s="5" t="s">
        <v>131</v>
      </c>
      <c r="W32" s="5" t="s">
        <v>32</v>
      </c>
      <c r="X32" s="5" t="s">
        <v>30</v>
      </c>
      <c r="Y32" s="35">
        <v>1775626</v>
      </c>
      <c r="Z32" s="11" t="s">
        <v>122</v>
      </c>
      <c r="AA32" s="47" t="s">
        <v>229</v>
      </c>
      <c r="AB32" s="58" t="s">
        <v>230</v>
      </c>
      <c r="AC32" s="49">
        <v>45465</v>
      </c>
      <c r="AD32" s="5" t="s">
        <v>30</v>
      </c>
      <c r="AE32" s="5" t="s">
        <v>32</v>
      </c>
      <c r="AF32" s="5" t="s">
        <v>131</v>
      </c>
      <c r="AG32" s="35">
        <v>1777846</v>
      </c>
    </row>
    <row r="33" spans="1:33" ht="42" x14ac:dyDescent="0.4">
      <c r="A33" s="10">
        <v>17</v>
      </c>
      <c r="B33" s="9" t="s">
        <v>81</v>
      </c>
      <c r="C33" s="21" t="s">
        <v>242</v>
      </c>
      <c r="D33" s="9" t="s">
        <v>243</v>
      </c>
      <c r="E33" s="7" t="s">
        <v>65</v>
      </c>
      <c r="F33" s="30" t="s">
        <v>244</v>
      </c>
      <c r="G33" s="30" t="s">
        <v>245</v>
      </c>
      <c r="H33" s="5">
        <v>3</v>
      </c>
      <c r="I33" s="35">
        <v>1290000</v>
      </c>
      <c r="J33" s="35">
        <v>3355276</v>
      </c>
      <c r="K33" s="35">
        <v>1794000</v>
      </c>
      <c r="L33" s="35">
        <v>450000</v>
      </c>
      <c r="M33" s="35">
        <v>370000</v>
      </c>
      <c r="N33" s="18">
        <f t="shared" si="0"/>
        <v>7259276</v>
      </c>
      <c r="O33" s="7" t="s">
        <v>246</v>
      </c>
      <c r="P33" s="7">
        <v>2</v>
      </c>
      <c r="Q33" s="66">
        <v>897000</v>
      </c>
      <c r="R33" s="6" t="s">
        <v>122</v>
      </c>
      <c r="S33" s="39" t="s">
        <v>247</v>
      </c>
      <c r="T33" s="44" t="s">
        <v>248</v>
      </c>
      <c r="U33" s="49">
        <v>45471</v>
      </c>
      <c r="V33" s="5" t="s">
        <v>131</v>
      </c>
      <c r="W33" s="5" t="s">
        <v>32</v>
      </c>
      <c r="X33" s="5" t="s">
        <v>65</v>
      </c>
      <c r="Y33" s="35">
        <v>1661576</v>
      </c>
      <c r="Z33" s="11" t="s">
        <v>122</v>
      </c>
      <c r="AA33" s="47" t="s">
        <v>249</v>
      </c>
      <c r="AB33" s="58" t="s">
        <v>248</v>
      </c>
      <c r="AC33" s="49">
        <v>45473</v>
      </c>
      <c r="AD33" s="5" t="s">
        <v>65</v>
      </c>
      <c r="AE33" s="5" t="s">
        <v>32</v>
      </c>
      <c r="AF33" s="5" t="s">
        <v>131</v>
      </c>
      <c r="AG33" s="35">
        <v>1693700</v>
      </c>
    </row>
    <row r="34" spans="1:33" ht="42" x14ac:dyDescent="0.4">
      <c r="A34" s="10">
        <v>18</v>
      </c>
      <c r="B34" s="9" t="s">
        <v>81</v>
      </c>
      <c r="C34" s="21" t="s">
        <v>361</v>
      </c>
      <c r="D34" s="9" t="s">
        <v>362</v>
      </c>
      <c r="E34" s="7" t="s">
        <v>30</v>
      </c>
      <c r="F34" s="30">
        <v>45554</v>
      </c>
      <c r="G34" s="30">
        <v>45556</v>
      </c>
      <c r="H34" s="5">
        <v>3</v>
      </c>
      <c r="I34" s="35">
        <v>1290000</v>
      </c>
      <c r="J34" s="35">
        <v>3503771</v>
      </c>
      <c r="K34" s="35">
        <v>1750760</v>
      </c>
      <c r="L34" s="35">
        <v>450000</v>
      </c>
      <c r="M34" s="35">
        <v>168500</v>
      </c>
      <c r="N34" s="18">
        <f t="shared" ref="N34:N48" si="1">SUM(I34:M34)</f>
        <v>7163031</v>
      </c>
      <c r="O34" s="7" t="s">
        <v>363</v>
      </c>
      <c r="P34" s="7">
        <v>2</v>
      </c>
      <c r="Q34" s="66">
        <v>875380</v>
      </c>
      <c r="R34" s="6" t="s">
        <v>31</v>
      </c>
      <c r="S34" s="39" t="s">
        <v>364</v>
      </c>
      <c r="T34" s="44" t="s">
        <v>365</v>
      </c>
      <c r="U34" s="49">
        <v>45554</v>
      </c>
      <c r="V34" s="5" t="s">
        <v>131</v>
      </c>
      <c r="W34" s="5" t="s">
        <v>32</v>
      </c>
      <c r="X34" s="5" t="s">
        <v>30</v>
      </c>
      <c r="Y34" s="35">
        <v>1780657</v>
      </c>
      <c r="Z34" s="11" t="s">
        <v>31</v>
      </c>
      <c r="AA34" s="47" t="s">
        <v>366</v>
      </c>
      <c r="AB34" s="58" t="s">
        <v>367</v>
      </c>
      <c r="AC34" s="49">
        <v>45556</v>
      </c>
      <c r="AD34" s="5" t="s">
        <v>30</v>
      </c>
      <c r="AE34" s="5" t="s">
        <v>32</v>
      </c>
      <c r="AF34" s="5" t="s">
        <v>131</v>
      </c>
      <c r="AG34" s="35">
        <v>1723114</v>
      </c>
    </row>
    <row r="35" spans="1:33" ht="112" x14ac:dyDescent="0.4">
      <c r="A35" s="10">
        <v>19</v>
      </c>
      <c r="B35" s="9" t="s">
        <v>180</v>
      </c>
      <c r="C35" s="21" t="s">
        <v>368</v>
      </c>
      <c r="D35" s="9" t="s">
        <v>369</v>
      </c>
      <c r="E35" s="7" t="s">
        <v>28</v>
      </c>
      <c r="F35" s="30" t="s">
        <v>370</v>
      </c>
      <c r="G35" s="30" t="s">
        <v>223</v>
      </c>
      <c r="H35" s="5">
        <v>4</v>
      </c>
      <c r="I35" s="35">
        <v>2120000</v>
      </c>
      <c r="J35" s="35">
        <v>5435014</v>
      </c>
      <c r="K35" s="35">
        <v>0</v>
      </c>
      <c r="L35" s="35">
        <v>0</v>
      </c>
      <c r="M35" s="35">
        <v>690000</v>
      </c>
      <c r="N35" s="18">
        <f t="shared" si="1"/>
        <v>8245014</v>
      </c>
      <c r="O35" s="7" t="s">
        <v>32</v>
      </c>
      <c r="P35" s="7">
        <v>3</v>
      </c>
      <c r="Q35" s="66">
        <v>0</v>
      </c>
      <c r="R35" s="6" t="s">
        <v>69</v>
      </c>
      <c r="S35" s="39" t="s">
        <v>371</v>
      </c>
      <c r="T35" s="44" t="s">
        <v>372</v>
      </c>
      <c r="U35" s="49">
        <v>45462</v>
      </c>
      <c r="V35" s="5" t="s">
        <v>131</v>
      </c>
      <c r="W35" s="5" t="s">
        <v>32</v>
      </c>
      <c r="X35" s="5" t="s">
        <v>28</v>
      </c>
      <c r="Y35" s="35">
        <v>2610000</v>
      </c>
      <c r="Z35" s="11" t="s">
        <v>128</v>
      </c>
      <c r="AA35" s="47" t="s">
        <v>373</v>
      </c>
      <c r="AB35" s="251" t="s">
        <v>374</v>
      </c>
      <c r="AC35" s="49">
        <v>45465</v>
      </c>
      <c r="AD35" s="5" t="s">
        <v>28</v>
      </c>
      <c r="AE35" s="5" t="s">
        <v>63</v>
      </c>
      <c r="AF35" s="5" t="s">
        <v>131</v>
      </c>
      <c r="AG35" s="35">
        <v>2825014</v>
      </c>
    </row>
    <row r="36" spans="1:33" ht="112" x14ac:dyDescent="0.4">
      <c r="A36" s="10">
        <v>20</v>
      </c>
      <c r="B36" s="9" t="s">
        <v>375</v>
      </c>
      <c r="C36" s="21" t="s">
        <v>368</v>
      </c>
      <c r="D36" s="9" t="s">
        <v>369</v>
      </c>
      <c r="E36" s="7" t="s">
        <v>28</v>
      </c>
      <c r="F36" s="30" t="s">
        <v>370</v>
      </c>
      <c r="G36" s="30" t="s">
        <v>223</v>
      </c>
      <c r="H36" s="5">
        <v>4</v>
      </c>
      <c r="I36" s="35">
        <v>2120000</v>
      </c>
      <c r="J36" s="35">
        <v>5435013</v>
      </c>
      <c r="K36" s="35">
        <v>1050000</v>
      </c>
      <c r="L36" s="35">
        <v>0</v>
      </c>
      <c r="M36" s="35">
        <v>690000</v>
      </c>
      <c r="N36" s="18">
        <f>SUM(I36:M36)</f>
        <v>9295013</v>
      </c>
      <c r="O36" s="7" t="s">
        <v>376</v>
      </c>
      <c r="P36" s="7">
        <v>3</v>
      </c>
      <c r="Q36" s="66">
        <v>350000</v>
      </c>
      <c r="R36" s="6" t="s">
        <v>69</v>
      </c>
      <c r="S36" s="39" t="s">
        <v>377</v>
      </c>
      <c r="T36" s="44" t="s">
        <v>372</v>
      </c>
      <c r="U36" s="49">
        <v>45462</v>
      </c>
      <c r="V36" s="5" t="s">
        <v>131</v>
      </c>
      <c r="W36" s="5" t="s">
        <v>32</v>
      </c>
      <c r="X36" s="5" t="s">
        <v>28</v>
      </c>
      <c r="Y36" s="35">
        <v>2610000</v>
      </c>
      <c r="Z36" s="11" t="s">
        <v>128</v>
      </c>
      <c r="AA36" s="47" t="s">
        <v>373</v>
      </c>
      <c r="AB36" s="251" t="s">
        <v>374</v>
      </c>
      <c r="AC36" s="49">
        <v>45465</v>
      </c>
      <c r="AD36" s="5" t="s">
        <v>28</v>
      </c>
      <c r="AE36" s="5" t="s">
        <v>63</v>
      </c>
      <c r="AF36" s="5" t="s">
        <v>131</v>
      </c>
      <c r="AG36" s="35">
        <v>2825013</v>
      </c>
    </row>
    <row r="37" spans="1:33" ht="112" x14ac:dyDescent="0.4">
      <c r="A37" s="10">
        <v>21</v>
      </c>
      <c r="B37" s="9" t="s">
        <v>251</v>
      </c>
      <c r="C37" s="21" t="s">
        <v>368</v>
      </c>
      <c r="D37" s="9" t="s">
        <v>369</v>
      </c>
      <c r="E37" s="7" t="s">
        <v>28</v>
      </c>
      <c r="F37" s="30" t="s">
        <v>370</v>
      </c>
      <c r="G37" s="30" t="s">
        <v>223</v>
      </c>
      <c r="H37" s="5">
        <v>4</v>
      </c>
      <c r="I37" s="35">
        <v>2120000</v>
      </c>
      <c r="J37" s="35">
        <v>5435013</v>
      </c>
      <c r="K37" s="35">
        <v>690000</v>
      </c>
      <c r="L37" s="35">
        <v>0</v>
      </c>
      <c r="M37" s="35">
        <v>240000</v>
      </c>
      <c r="N37" s="18">
        <f>SUM(I37:M37)</f>
        <v>8485013</v>
      </c>
      <c r="O37" s="7" t="s">
        <v>376</v>
      </c>
      <c r="P37" s="7">
        <v>3</v>
      </c>
      <c r="Q37" s="66">
        <v>230000</v>
      </c>
      <c r="R37" s="6" t="s">
        <v>69</v>
      </c>
      <c r="S37" s="39" t="s">
        <v>378</v>
      </c>
      <c r="T37" s="44" t="s">
        <v>372</v>
      </c>
      <c r="U37" s="49">
        <v>45462</v>
      </c>
      <c r="V37" s="5" t="s">
        <v>131</v>
      </c>
      <c r="W37" s="5" t="s">
        <v>32</v>
      </c>
      <c r="X37" s="5" t="s">
        <v>28</v>
      </c>
      <c r="Y37" s="35">
        <v>2610000</v>
      </c>
      <c r="Z37" s="11" t="s">
        <v>128</v>
      </c>
      <c r="AA37" s="47" t="s">
        <v>373</v>
      </c>
      <c r="AB37" s="251" t="s">
        <v>374</v>
      </c>
      <c r="AC37" s="49">
        <v>45465</v>
      </c>
      <c r="AD37" s="5" t="s">
        <v>28</v>
      </c>
      <c r="AE37" s="5" t="s">
        <v>63</v>
      </c>
      <c r="AF37" s="5" t="s">
        <v>131</v>
      </c>
      <c r="AG37" s="35">
        <v>2825013</v>
      </c>
    </row>
    <row r="38" spans="1:33" ht="84" x14ac:dyDescent="0.4">
      <c r="A38" s="10">
        <v>22</v>
      </c>
      <c r="B38" s="9" t="s">
        <v>87</v>
      </c>
      <c r="C38" s="21" t="s">
        <v>379</v>
      </c>
      <c r="D38" s="9" t="s">
        <v>380</v>
      </c>
      <c r="E38" s="7" t="s">
        <v>28</v>
      </c>
      <c r="F38" s="30" t="s">
        <v>381</v>
      </c>
      <c r="G38" s="30" t="s">
        <v>382</v>
      </c>
      <c r="H38" s="5">
        <v>6</v>
      </c>
      <c r="I38" s="35">
        <v>1580000</v>
      </c>
      <c r="J38" s="35">
        <v>5669980</v>
      </c>
      <c r="K38" s="35">
        <v>5500000</v>
      </c>
      <c r="L38" s="35">
        <v>0</v>
      </c>
      <c r="M38" s="35">
        <v>506000</v>
      </c>
      <c r="N38" s="18">
        <f>SUM(I38:M38)</f>
        <v>13255980</v>
      </c>
      <c r="O38" s="7" t="s">
        <v>383</v>
      </c>
      <c r="P38" s="7">
        <v>5</v>
      </c>
      <c r="Q38" s="66">
        <v>1100000</v>
      </c>
      <c r="R38" s="6" t="s">
        <v>128</v>
      </c>
      <c r="S38" s="39" t="s">
        <v>384</v>
      </c>
      <c r="T38" s="44" t="s">
        <v>372</v>
      </c>
      <c r="U38" s="49" t="s">
        <v>385</v>
      </c>
      <c r="V38" s="5" t="s">
        <v>131</v>
      </c>
      <c r="W38" s="5" t="s">
        <v>32</v>
      </c>
      <c r="X38" s="5" t="s">
        <v>28</v>
      </c>
      <c r="Y38" s="35">
        <v>2703900</v>
      </c>
      <c r="Z38" s="11" t="s">
        <v>128</v>
      </c>
      <c r="AA38" s="47" t="s">
        <v>386</v>
      </c>
      <c r="AB38" s="251" t="s">
        <v>387</v>
      </c>
      <c r="AC38" s="49">
        <v>45479</v>
      </c>
      <c r="AD38" s="5" t="s">
        <v>28</v>
      </c>
      <c r="AE38" s="5" t="s">
        <v>63</v>
      </c>
      <c r="AF38" s="5" t="s">
        <v>131</v>
      </c>
      <c r="AG38" s="35">
        <v>2966080</v>
      </c>
    </row>
    <row r="39" spans="1:33" ht="56" x14ac:dyDescent="0.4">
      <c r="A39" s="10">
        <v>23</v>
      </c>
      <c r="B39" s="9" t="s">
        <v>87</v>
      </c>
      <c r="C39" s="21" t="s">
        <v>388</v>
      </c>
      <c r="D39" s="9" t="s">
        <v>389</v>
      </c>
      <c r="E39" s="7" t="s">
        <v>135</v>
      </c>
      <c r="F39" s="30" t="s">
        <v>390</v>
      </c>
      <c r="G39" s="30" t="s">
        <v>391</v>
      </c>
      <c r="H39" s="5">
        <v>3</v>
      </c>
      <c r="I39" s="35">
        <v>1260000</v>
      </c>
      <c r="J39" s="35">
        <v>5235500</v>
      </c>
      <c r="K39" s="35">
        <v>1116000</v>
      </c>
      <c r="L39" s="35">
        <v>0</v>
      </c>
      <c r="M39" s="35">
        <v>20000</v>
      </c>
      <c r="N39" s="18">
        <f>SUM(I39:M39)</f>
        <v>7631500</v>
      </c>
      <c r="O39" s="7" t="s">
        <v>392</v>
      </c>
      <c r="P39" s="7">
        <v>2</v>
      </c>
      <c r="Q39" s="66">
        <v>558000</v>
      </c>
      <c r="R39" s="6" t="s">
        <v>393</v>
      </c>
      <c r="S39" s="39" t="s">
        <v>394</v>
      </c>
      <c r="T39" s="40" t="s">
        <v>395</v>
      </c>
      <c r="U39" s="49">
        <v>45531</v>
      </c>
      <c r="V39" s="5" t="s">
        <v>131</v>
      </c>
      <c r="W39" s="5" t="s">
        <v>30</v>
      </c>
      <c r="X39" s="5" t="s">
        <v>135</v>
      </c>
      <c r="Y39" s="35">
        <v>2887300</v>
      </c>
      <c r="Z39" s="11" t="s">
        <v>128</v>
      </c>
      <c r="AA39" s="47" t="s">
        <v>396</v>
      </c>
      <c r="AB39" s="58" t="s">
        <v>397</v>
      </c>
      <c r="AC39" s="49">
        <v>45533</v>
      </c>
      <c r="AD39" s="5" t="s">
        <v>135</v>
      </c>
      <c r="AE39" s="5" t="s">
        <v>32</v>
      </c>
      <c r="AF39" s="5" t="s">
        <v>131</v>
      </c>
      <c r="AG39" s="35">
        <v>2348200</v>
      </c>
    </row>
    <row r="40" spans="1:33" ht="56" x14ac:dyDescent="0.4">
      <c r="A40" s="10">
        <v>24</v>
      </c>
      <c r="B40" s="9" t="s">
        <v>92</v>
      </c>
      <c r="C40" s="21" t="s">
        <v>398</v>
      </c>
      <c r="D40" s="9" t="s">
        <v>399</v>
      </c>
      <c r="E40" s="7" t="s">
        <v>400</v>
      </c>
      <c r="F40" s="30" t="s">
        <v>390</v>
      </c>
      <c r="G40" s="30" t="s">
        <v>391</v>
      </c>
      <c r="H40" s="5">
        <v>3</v>
      </c>
      <c r="I40" s="35">
        <v>1440000</v>
      </c>
      <c r="J40" s="35">
        <v>5376340</v>
      </c>
      <c r="K40" s="35">
        <v>1639000</v>
      </c>
      <c r="L40" s="35">
        <v>0</v>
      </c>
      <c r="M40" s="35">
        <v>500000</v>
      </c>
      <c r="N40" s="18">
        <f>SUM(I40:M40)</f>
        <v>8955340</v>
      </c>
      <c r="O40" s="7" t="s">
        <v>401</v>
      </c>
      <c r="P40" s="7">
        <v>3</v>
      </c>
      <c r="Q40" s="66" t="s">
        <v>402</v>
      </c>
      <c r="R40" s="6" t="s">
        <v>403</v>
      </c>
      <c r="S40" s="39" t="s">
        <v>404</v>
      </c>
      <c r="T40" s="40" t="s">
        <v>405</v>
      </c>
      <c r="U40" s="49">
        <v>45531</v>
      </c>
      <c r="V40" s="5" t="s">
        <v>131</v>
      </c>
      <c r="W40" s="5" t="s">
        <v>63</v>
      </c>
      <c r="X40" s="5" t="s">
        <v>406</v>
      </c>
      <c r="Y40" s="35">
        <v>2611338</v>
      </c>
      <c r="Z40" s="11" t="s">
        <v>407</v>
      </c>
      <c r="AA40" s="39" t="s">
        <v>408</v>
      </c>
      <c r="AB40" s="251" t="s">
        <v>409</v>
      </c>
      <c r="AC40" s="252" t="s">
        <v>410</v>
      </c>
      <c r="AD40" s="5" t="s">
        <v>406</v>
      </c>
      <c r="AE40" s="5" t="s">
        <v>63</v>
      </c>
      <c r="AF40" s="5" t="s">
        <v>131</v>
      </c>
      <c r="AG40" s="35">
        <v>2765002</v>
      </c>
    </row>
    <row r="41" spans="1:33" ht="112" x14ac:dyDescent="0.4">
      <c r="A41" s="10">
        <v>25</v>
      </c>
      <c r="B41" s="9" t="s">
        <v>81</v>
      </c>
      <c r="C41" s="21" t="s">
        <v>411</v>
      </c>
      <c r="D41" s="9" t="s">
        <v>412</v>
      </c>
      <c r="E41" s="7" t="s">
        <v>63</v>
      </c>
      <c r="F41" s="30" t="s">
        <v>413</v>
      </c>
      <c r="G41" s="30" t="s">
        <v>414</v>
      </c>
      <c r="H41" s="5">
        <v>4</v>
      </c>
      <c r="I41" s="35">
        <v>1720000</v>
      </c>
      <c r="J41" s="35">
        <v>2027700</v>
      </c>
      <c r="K41" s="35">
        <v>2250000</v>
      </c>
      <c r="L41" s="35">
        <v>600000</v>
      </c>
      <c r="M41" s="35">
        <v>145110</v>
      </c>
      <c r="N41" s="18">
        <f t="shared" si="1"/>
        <v>6742810</v>
      </c>
      <c r="O41" s="7" t="s">
        <v>415</v>
      </c>
      <c r="P41" s="7">
        <v>3</v>
      </c>
      <c r="Q41" s="66">
        <v>750000</v>
      </c>
      <c r="R41" s="6" t="s">
        <v>128</v>
      </c>
      <c r="S41" s="40" t="s">
        <v>416</v>
      </c>
      <c r="T41" s="44" t="s">
        <v>132</v>
      </c>
      <c r="U41" s="49">
        <v>45567</v>
      </c>
      <c r="V41" s="5" t="s">
        <v>131</v>
      </c>
      <c r="W41" s="5" t="s">
        <v>32</v>
      </c>
      <c r="X41" s="5" t="s">
        <v>63</v>
      </c>
      <c r="Y41" s="35">
        <v>2027700</v>
      </c>
      <c r="Z41" s="11" t="s">
        <v>32</v>
      </c>
      <c r="AA41" s="47" t="s">
        <v>32</v>
      </c>
      <c r="AB41" s="58" t="s">
        <v>32</v>
      </c>
      <c r="AC41" s="49" t="s">
        <v>32</v>
      </c>
      <c r="AD41" s="5" t="s">
        <v>32</v>
      </c>
      <c r="AE41" s="5" t="s">
        <v>32</v>
      </c>
      <c r="AF41" s="5" t="s">
        <v>32</v>
      </c>
      <c r="AG41" s="35" t="s">
        <v>32</v>
      </c>
    </row>
    <row r="42" spans="1:33" ht="112" x14ac:dyDescent="0.4">
      <c r="A42" s="10">
        <v>26</v>
      </c>
      <c r="B42" s="9" t="s">
        <v>417</v>
      </c>
      <c r="C42" s="21" t="s">
        <v>411</v>
      </c>
      <c r="D42" s="9" t="s">
        <v>412</v>
      </c>
      <c r="E42" s="7" t="s">
        <v>63</v>
      </c>
      <c r="F42" s="30" t="s">
        <v>413</v>
      </c>
      <c r="G42" s="30" t="s">
        <v>414</v>
      </c>
      <c r="H42" s="5">
        <v>4</v>
      </c>
      <c r="I42" s="35">
        <v>1720000</v>
      </c>
      <c r="J42" s="35">
        <v>4632280</v>
      </c>
      <c r="K42" s="35">
        <v>1500000</v>
      </c>
      <c r="L42" s="35">
        <v>0</v>
      </c>
      <c r="M42" s="35">
        <v>0</v>
      </c>
      <c r="N42" s="18">
        <f>SUM(I42:M42)</f>
        <v>7852280</v>
      </c>
      <c r="O42" s="7" t="s">
        <v>415</v>
      </c>
      <c r="P42" s="7">
        <v>3</v>
      </c>
      <c r="Q42" s="66">
        <v>500000</v>
      </c>
      <c r="R42" s="6" t="s">
        <v>128</v>
      </c>
      <c r="S42" s="39" t="s">
        <v>418</v>
      </c>
      <c r="T42" s="44" t="s">
        <v>132</v>
      </c>
      <c r="U42" s="49">
        <v>45567</v>
      </c>
      <c r="V42" s="5" t="s">
        <v>131</v>
      </c>
      <c r="W42" s="5" t="s">
        <v>32</v>
      </c>
      <c r="X42" s="5" t="s">
        <v>63</v>
      </c>
      <c r="Y42" s="35">
        <v>2027700</v>
      </c>
      <c r="Z42" s="11" t="s">
        <v>69</v>
      </c>
      <c r="AA42" s="40" t="s">
        <v>419</v>
      </c>
      <c r="AB42" s="253" t="s">
        <v>420</v>
      </c>
      <c r="AC42" s="49">
        <v>45570</v>
      </c>
      <c r="AD42" s="5" t="s">
        <v>63</v>
      </c>
      <c r="AE42" s="5" t="s">
        <v>30</v>
      </c>
      <c r="AF42" s="5" t="s">
        <v>131</v>
      </c>
      <c r="AG42" s="35">
        <v>2604580</v>
      </c>
    </row>
    <row r="43" spans="1:33" ht="70" x14ac:dyDescent="0.4">
      <c r="A43" s="10">
        <v>27</v>
      </c>
      <c r="B43" s="9" t="s">
        <v>81</v>
      </c>
      <c r="C43" s="21" t="s">
        <v>421</v>
      </c>
      <c r="D43" s="9" t="s">
        <v>422</v>
      </c>
      <c r="E43" s="7" t="s">
        <v>28</v>
      </c>
      <c r="F43" s="30" t="s">
        <v>423</v>
      </c>
      <c r="G43" s="30" t="s">
        <v>424</v>
      </c>
      <c r="H43" s="5">
        <v>3</v>
      </c>
      <c r="I43" s="35">
        <v>1590000</v>
      </c>
      <c r="J43" s="35">
        <v>3901524</v>
      </c>
      <c r="K43" s="35">
        <v>1237800</v>
      </c>
      <c r="L43" s="35">
        <v>450000</v>
      </c>
      <c r="M43" s="35">
        <v>539700</v>
      </c>
      <c r="N43" s="18">
        <f t="shared" si="1"/>
        <v>7719024</v>
      </c>
      <c r="O43" s="254">
        <v>0.3</v>
      </c>
      <c r="P43" s="7">
        <v>2</v>
      </c>
      <c r="Q43" s="66">
        <v>618900</v>
      </c>
      <c r="R43" s="6" t="s">
        <v>69</v>
      </c>
      <c r="S43" s="39" t="s">
        <v>425</v>
      </c>
      <c r="T43" s="44" t="s">
        <v>426</v>
      </c>
      <c r="U43" s="49">
        <v>45570</v>
      </c>
      <c r="V43" s="5" t="s">
        <v>63</v>
      </c>
      <c r="W43" s="5" t="s">
        <v>32</v>
      </c>
      <c r="X43" s="5" t="s">
        <v>28</v>
      </c>
      <c r="Y43" s="35">
        <v>1299724</v>
      </c>
      <c r="Z43" s="11" t="s">
        <v>128</v>
      </c>
      <c r="AA43" s="44" t="s">
        <v>427</v>
      </c>
      <c r="AB43" s="57" t="s">
        <v>130</v>
      </c>
      <c r="AC43" s="49">
        <v>45574</v>
      </c>
      <c r="AD43" s="5" t="s">
        <v>28</v>
      </c>
      <c r="AE43" s="5" t="s">
        <v>32</v>
      </c>
      <c r="AF43" s="5" t="s">
        <v>131</v>
      </c>
      <c r="AG43" s="35" t="s">
        <v>428</v>
      </c>
    </row>
    <row r="44" spans="1:33" ht="42" x14ac:dyDescent="0.4">
      <c r="A44" s="10">
        <v>28</v>
      </c>
      <c r="B44" s="9" t="s">
        <v>181</v>
      </c>
      <c r="C44" s="21" t="s">
        <v>429</v>
      </c>
      <c r="D44" s="9" t="s">
        <v>430</v>
      </c>
      <c r="E44" s="7" t="s">
        <v>135</v>
      </c>
      <c r="F44" s="30" t="s">
        <v>431</v>
      </c>
      <c r="G44" s="30" t="s">
        <v>432</v>
      </c>
      <c r="H44" s="5">
        <v>4</v>
      </c>
      <c r="I44" s="35">
        <v>1680000</v>
      </c>
      <c r="J44" s="35">
        <v>3917980</v>
      </c>
      <c r="K44" s="35">
        <v>750000</v>
      </c>
      <c r="L44" s="35">
        <v>0</v>
      </c>
      <c r="M44" s="35">
        <v>0</v>
      </c>
      <c r="N44" s="18">
        <f t="shared" si="1"/>
        <v>6347980</v>
      </c>
      <c r="O44" s="7" t="s">
        <v>433</v>
      </c>
      <c r="P44" s="7">
        <v>3</v>
      </c>
      <c r="Q44" s="66">
        <v>250000</v>
      </c>
      <c r="R44" s="6" t="s">
        <v>434</v>
      </c>
      <c r="S44" s="39" t="s">
        <v>435</v>
      </c>
      <c r="T44" s="44" t="s">
        <v>132</v>
      </c>
      <c r="U44" s="49">
        <v>45580</v>
      </c>
      <c r="V44" s="5" t="s">
        <v>131</v>
      </c>
      <c r="W44" s="5" t="s">
        <v>32</v>
      </c>
      <c r="X44" s="5" t="s">
        <v>63</v>
      </c>
      <c r="Y44" s="35">
        <v>1927400</v>
      </c>
      <c r="Z44" s="11" t="s">
        <v>69</v>
      </c>
      <c r="AA44" s="44" t="s">
        <v>436</v>
      </c>
      <c r="AB44" s="57" t="s">
        <v>437</v>
      </c>
      <c r="AC44" s="49">
        <v>45585</v>
      </c>
      <c r="AD44" s="5" t="s">
        <v>63</v>
      </c>
      <c r="AE44" s="5" t="s">
        <v>32</v>
      </c>
      <c r="AF44" s="5" t="s">
        <v>131</v>
      </c>
      <c r="AG44" s="35">
        <v>1990580</v>
      </c>
    </row>
    <row r="45" spans="1:33" ht="42" x14ac:dyDescent="0.4">
      <c r="A45" s="10">
        <v>29</v>
      </c>
      <c r="B45" s="9" t="s">
        <v>182</v>
      </c>
      <c r="C45" s="21" t="s">
        <v>429</v>
      </c>
      <c r="D45" s="9" t="s">
        <v>430</v>
      </c>
      <c r="E45" s="7" t="s">
        <v>135</v>
      </c>
      <c r="F45" s="30" t="s">
        <v>431</v>
      </c>
      <c r="G45" s="30" t="s">
        <v>432</v>
      </c>
      <c r="H45" s="5">
        <v>4</v>
      </c>
      <c r="I45" s="35">
        <v>1680000</v>
      </c>
      <c r="J45" s="35">
        <v>3917980</v>
      </c>
      <c r="K45" s="35">
        <v>750000</v>
      </c>
      <c r="L45" s="35">
        <v>0</v>
      </c>
      <c r="M45" s="35">
        <v>2000000</v>
      </c>
      <c r="N45" s="18">
        <f>SUM(I45:M45)</f>
        <v>8347980</v>
      </c>
      <c r="O45" s="7" t="s">
        <v>433</v>
      </c>
      <c r="P45" s="7">
        <v>3</v>
      </c>
      <c r="Q45" s="66">
        <v>250000</v>
      </c>
      <c r="R45" s="6" t="s">
        <v>434</v>
      </c>
      <c r="S45" s="39" t="s">
        <v>438</v>
      </c>
      <c r="T45" s="44" t="s">
        <v>132</v>
      </c>
      <c r="U45" s="49">
        <v>45580</v>
      </c>
      <c r="V45" s="5" t="s">
        <v>131</v>
      </c>
      <c r="W45" s="5" t="s">
        <v>32</v>
      </c>
      <c r="X45" s="5" t="s">
        <v>63</v>
      </c>
      <c r="Y45" s="35">
        <v>1927400</v>
      </c>
      <c r="Z45" s="11" t="s">
        <v>69</v>
      </c>
      <c r="AA45" s="40" t="s">
        <v>439</v>
      </c>
      <c r="AB45" s="57" t="s">
        <v>437</v>
      </c>
      <c r="AC45" s="49">
        <v>45585</v>
      </c>
      <c r="AD45" s="5" t="s">
        <v>63</v>
      </c>
      <c r="AE45" s="5" t="s">
        <v>32</v>
      </c>
      <c r="AF45" s="5" t="s">
        <v>131</v>
      </c>
      <c r="AG45" s="35">
        <v>1990580</v>
      </c>
    </row>
    <row r="46" spans="1:33" ht="42" x14ac:dyDescent="0.4">
      <c r="A46" s="10">
        <v>30</v>
      </c>
      <c r="B46" s="9" t="s">
        <v>260</v>
      </c>
      <c r="C46" s="21" t="s">
        <v>440</v>
      </c>
      <c r="D46" s="9" t="s">
        <v>441</v>
      </c>
      <c r="E46" s="7" t="s">
        <v>30</v>
      </c>
      <c r="F46" s="255" t="s">
        <v>442</v>
      </c>
      <c r="G46" s="255" t="s">
        <v>443</v>
      </c>
      <c r="H46" s="5">
        <v>4</v>
      </c>
      <c r="I46" s="35">
        <v>1720000</v>
      </c>
      <c r="J46" s="35">
        <v>3183606</v>
      </c>
      <c r="K46" s="35">
        <f>3*585000</f>
        <v>1755000</v>
      </c>
      <c r="L46" s="35">
        <v>0</v>
      </c>
      <c r="M46" s="35">
        <v>380000</v>
      </c>
      <c r="N46" s="18">
        <f>SUM(I46:M46)</f>
        <v>7038606</v>
      </c>
      <c r="O46" s="7" t="s">
        <v>444</v>
      </c>
      <c r="P46" s="7">
        <v>3</v>
      </c>
      <c r="Q46" s="66">
        <v>585000</v>
      </c>
      <c r="R46" s="6" t="s">
        <v>31</v>
      </c>
      <c r="S46" s="39" t="s">
        <v>445</v>
      </c>
      <c r="T46" s="44" t="s">
        <v>189</v>
      </c>
      <c r="U46" s="49">
        <v>45599</v>
      </c>
      <c r="V46" s="5" t="s">
        <v>131</v>
      </c>
      <c r="W46" s="5" t="s">
        <v>32</v>
      </c>
      <c r="X46" s="5" t="s">
        <v>30</v>
      </c>
      <c r="Y46" s="35">
        <v>1591803</v>
      </c>
      <c r="Z46" s="11" t="s">
        <v>31</v>
      </c>
      <c r="AA46" s="47" t="s">
        <v>445</v>
      </c>
      <c r="AB46" s="58" t="s">
        <v>367</v>
      </c>
      <c r="AC46" s="49">
        <v>45602</v>
      </c>
      <c r="AD46" s="5" t="s">
        <v>30</v>
      </c>
      <c r="AE46" s="5" t="s">
        <v>32</v>
      </c>
      <c r="AF46" s="5" t="s">
        <v>131</v>
      </c>
      <c r="AG46" s="35">
        <v>1591803</v>
      </c>
    </row>
    <row r="47" spans="1:33" ht="42" x14ac:dyDescent="0.4">
      <c r="A47" s="10">
        <v>31</v>
      </c>
      <c r="B47" s="9" t="s">
        <v>417</v>
      </c>
      <c r="C47" s="21" t="s">
        <v>446</v>
      </c>
      <c r="D47" s="9" t="s">
        <v>447</v>
      </c>
      <c r="E47" s="7" t="s">
        <v>448</v>
      </c>
      <c r="F47" s="255" t="s">
        <v>449</v>
      </c>
      <c r="G47" s="255" t="s">
        <v>450</v>
      </c>
      <c r="H47" s="5">
        <v>3</v>
      </c>
      <c r="I47" s="35">
        <v>1290000</v>
      </c>
      <c r="J47" s="35">
        <v>1559113</v>
      </c>
      <c r="K47" s="35">
        <v>0</v>
      </c>
      <c r="L47" s="35">
        <v>0</v>
      </c>
      <c r="M47" s="35">
        <v>0</v>
      </c>
      <c r="N47" s="18">
        <f>SUM(I47:M47)</f>
        <v>2849113</v>
      </c>
      <c r="O47" s="7"/>
      <c r="P47" s="7"/>
      <c r="Q47" s="66"/>
      <c r="R47" s="6" t="s">
        <v>31</v>
      </c>
      <c r="S47" s="39"/>
      <c r="T47" s="44" t="s">
        <v>365</v>
      </c>
      <c r="U47" s="49">
        <v>45625</v>
      </c>
      <c r="V47" s="5" t="s">
        <v>131</v>
      </c>
      <c r="W47" s="5" t="s">
        <v>32</v>
      </c>
      <c r="X47" s="5" t="s">
        <v>30</v>
      </c>
      <c r="Y47" s="35">
        <v>1559113</v>
      </c>
      <c r="Z47" s="11"/>
      <c r="AA47" s="40"/>
      <c r="AB47" s="58"/>
      <c r="AC47" s="49"/>
      <c r="AD47" s="5"/>
      <c r="AE47" s="5"/>
      <c r="AF47" s="5"/>
      <c r="AG47" s="35" t="s">
        <v>451</v>
      </c>
    </row>
    <row r="48" spans="1:33" ht="56" x14ac:dyDescent="0.4">
      <c r="A48" s="244">
        <v>32</v>
      </c>
      <c r="B48" s="256" t="s">
        <v>81</v>
      </c>
      <c r="C48" s="241" t="s">
        <v>452</v>
      </c>
      <c r="D48" s="256" t="s">
        <v>453</v>
      </c>
      <c r="E48" s="257" t="s">
        <v>454</v>
      </c>
      <c r="F48" s="258" t="s">
        <v>455</v>
      </c>
      <c r="G48" s="258" t="s">
        <v>456</v>
      </c>
      <c r="H48" s="244">
        <v>3</v>
      </c>
      <c r="I48" s="245">
        <v>1290000</v>
      </c>
      <c r="J48" s="245">
        <v>0</v>
      </c>
      <c r="K48" s="245">
        <v>1312800</v>
      </c>
      <c r="L48" s="245">
        <v>450000</v>
      </c>
      <c r="M48" s="245">
        <v>0</v>
      </c>
      <c r="N48" s="25">
        <f t="shared" si="1"/>
        <v>3052800</v>
      </c>
      <c r="O48" s="257" t="s">
        <v>32</v>
      </c>
      <c r="P48" s="259">
        <v>0.3</v>
      </c>
      <c r="Q48" s="260">
        <v>450000</v>
      </c>
      <c r="R48" s="261"/>
      <c r="S48" s="262"/>
      <c r="T48" s="263"/>
      <c r="U48" s="264"/>
      <c r="V48" s="244"/>
      <c r="W48" s="244"/>
      <c r="X48" s="244"/>
      <c r="Y48" s="245"/>
      <c r="Z48" s="261"/>
      <c r="AA48" s="265"/>
      <c r="AB48" s="263"/>
      <c r="AC48" s="264"/>
      <c r="AD48" s="244"/>
      <c r="AE48" s="244"/>
      <c r="AF48" s="244"/>
      <c r="AG48" s="245"/>
    </row>
  </sheetData>
  <mergeCells count="21">
    <mergeCell ref="I5:M5"/>
    <mergeCell ref="O6:O7"/>
    <mergeCell ref="E6:E7"/>
    <mergeCell ref="R6:Y6"/>
    <mergeCell ref="Z6:AG6"/>
    <mergeCell ref="A1:AG1"/>
    <mergeCell ref="F6:G6"/>
    <mergeCell ref="H6:H7"/>
    <mergeCell ref="P6:P7"/>
    <mergeCell ref="Q6:Q7"/>
    <mergeCell ref="N6:N7"/>
    <mergeCell ref="A2:AG2"/>
    <mergeCell ref="A3:AG3"/>
    <mergeCell ref="A5:A7"/>
    <mergeCell ref="B5:D5"/>
    <mergeCell ref="E5:H5"/>
    <mergeCell ref="O5:AG5"/>
    <mergeCell ref="B6:B7"/>
    <mergeCell ref="C6:C7"/>
    <mergeCell ref="D6:D7"/>
    <mergeCell ref="I6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88EC5-0199-A744-938B-923B3C314144}">
  <dimension ref="A1:AC75"/>
  <sheetViews>
    <sheetView zoomScale="85" zoomScaleNormal="60" workbookViewId="0">
      <pane xSplit="1" ySplit="8" topLeftCell="B64" activePane="bottomRight" state="frozen"/>
      <selection pane="topRight" activeCell="B1" sqref="B1"/>
      <selection pane="bottomLeft" activeCell="A9" sqref="A9"/>
      <selection pane="bottomRight" activeCell="AE73" sqref="AE73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29" customWidth="1"/>
    <col min="4" max="4" width="25.75" style="1" customWidth="1"/>
    <col min="5" max="5" width="8" style="1" customWidth="1"/>
    <col min="6" max="6" width="11.33203125" style="4" customWidth="1"/>
    <col min="7" max="8" width="13.33203125" style="34" customWidth="1"/>
    <col min="9" max="9" width="9.33203125" style="1" customWidth="1"/>
    <col min="10" max="11" width="13.33203125" style="38" customWidth="1"/>
    <col min="12" max="13" width="13" style="38" customWidth="1"/>
    <col min="14" max="14" width="14" style="38" customWidth="1"/>
    <col min="15" max="15" width="14" style="1" customWidth="1"/>
    <col min="16" max="17" width="25.08203125" style="4" customWidth="1"/>
    <col min="18" max="18" width="25.08203125" style="69" customWidth="1"/>
    <col min="19" max="19" width="22.08203125" style="2" customWidth="1"/>
    <col min="20" max="20" width="12" style="52" customWidth="1"/>
    <col min="21" max="22" width="12.33203125" style="2" customWidth="1"/>
    <col min="23" max="23" width="14" style="56" customWidth="1"/>
    <col min="24" max="24" width="26.33203125" style="2" customWidth="1"/>
    <col min="25" max="25" width="17.4140625" style="46" customWidth="1"/>
    <col min="26" max="26" width="12.08203125" style="52" customWidth="1"/>
    <col min="27" max="28" width="11.75" style="2" customWidth="1"/>
    <col min="29" max="29" width="15.33203125" style="56" customWidth="1"/>
    <col min="30" max="16384" width="9.08203125" style="1"/>
  </cols>
  <sheetData>
    <row r="1" spans="1:29" ht="16" customHeight="1" x14ac:dyDescent="0.4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</row>
    <row r="2" spans="1:29" ht="18" x14ac:dyDescent="0.4">
      <c r="A2" s="219" t="s">
        <v>78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</row>
    <row r="3" spans="1:29" ht="18" x14ac:dyDescent="0.4">
      <c r="A3" s="219" t="s">
        <v>93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</row>
    <row r="4" spans="1:29" x14ac:dyDescent="0.4">
      <c r="A4" s="19"/>
      <c r="B4" s="20"/>
      <c r="C4" s="20"/>
      <c r="D4" s="19"/>
      <c r="E4" s="19"/>
      <c r="F4" s="20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T4" s="2"/>
      <c r="W4" s="2"/>
      <c r="Y4" s="2"/>
      <c r="Z4" s="2"/>
      <c r="AC4" s="2"/>
    </row>
    <row r="5" spans="1:29" x14ac:dyDescent="0.4">
      <c r="A5" s="220" t="s">
        <v>26</v>
      </c>
      <c r="B5" s="223" t="s">
        <v>25</v>
      </c>
      <c r="C5" s="224"/>
      <c r="D5" s="224"/>
      <c r="E5" s="234" t="s">
        <v>24</v>
      </c>
      <c r="F5" s="225"/>
      <c r="G5" s="225"/>
      <c r="H5" s="225"/>
      <c r="I5" s="226"/>
      <c r="J5" s="230" t="s">
        <v>23</v>
      </c>
      <c r="K5" s="231"/>
      <c r="L5" s="231"/>
      <c r="M5" s="231"/>
      <c r="N5" s="232"/>
      <c r="O5" s="60"/>
      <c r="P5" s="227" t="s">
        <v>22</v>
      </c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9"/>
    </row>
    <row r="6" spans="1:29" x14ac:dyDescent="0.4">
      <c r="A6" s="221"/>
      <c r="B6" s="220" t="s">
        <v>21</v>
      </c>
      <c r="C6" s="220" t="s">
        <v>39</v>
      </c>
      <c r="D6" s="220" t="s">
        <v>20</v>
      </c>
      <c r="E6" s="235" t="s">
        <v>19</v>
      </c>
      <c r="F6" s="220" t="s">
        <v>18</v>
      </c>
      <c r="G6" s="211" t="s">
        <v>3</v>
      </c>
      <c r="H6" s="212"/>
      <c r="I6" s="213" t="s">
        <v>17</v>
      </c>
      <c r="J6" s="230" t="s">
        <v>16</v>
      </c>
      <c r="K6" s="231"/>
      <c r="L6" s="231"/>
      <c r="M6" s="231"/>
      <c r="N6" s="231"/>
      <c r="O6" s="217" t="s">
        <v>15</v>
      </c>
      <c r="P6" s="215" t="s">
        <v>27</v>
      </c>
      <c r="Q6" s="215" t="s">
        <v>34</v>
      </c>
      <c r="R6" s="215" t="s">
        <v>35</v>
      </c>
      <c r="S6" s="211" t="s">
        <v>14</v>
      </c>
      <c r="T6" s="233"/>
      <c r="U6" s="233"/>
      <c r="V6" s="233"/>
      <c r="W6" s="212"/>
      <c r="X6" s="211" t="s">
        <v>13</v>
      </c>
      <c r="Y6" s="233"/>
      <c r="Z6" s="233"/>
      <c r="AA6" s="233"/>
      <c r="AB6" s="233"/>
      <c r="AC6" s="212"/>
    </row>
    <row r="7" spans="1:29" ht="28" x14ac:dyDescent="0.4">
      <c r="A7" s="222"/>
      <c r="B7" s="222"/>
      <c r="C7" s="222"/>
      <c r="D7" s="222"/>
      <c r="E7" s="236"/>
      <c r="F7" s="222"/>
      <c r="G7" s="61" t="s">
        <v>12</v>
      </c>
      <c r="H7" s="62" t="s">
        <v>11</v>
      </c>
      <c r="I7" s="214"/>
      <c r="J7" s="63" t="s">
        <v>10</v>
      </c>
      <c r="K7" s="63" t="s">
        <v>9</v>
      </c>
      <c r="L7" s="63" t="s">
        <v>8</v>
      </c>
      <c r="M7" s="63" t="s">
        <v>7</v>
      </c>
      <c r="N7" s="63" t="s">
        <v>36</v>
      </c>
      <c r="O7" s="218"/>
      <c r="P7" s="216"/>
      <c r="Q7" s="216"/>
      <c r="R7" s="216"/>
      <c r="S7" s="64" t="s">
        <v>37</v>
      </c>
      <c r="T7" s="62" t="s">
        <v>3</v>
      </c>
      <c r="U7" s="64" t="s">
        <v>2</v>
      </c>
      <c r="V7" s="64" t="s">
        <v>1</v>
      </c>
      <c r="W7" s="62" t="s">
        <v>0</v>
      </c>
      <c r="X7" s="64" t="s">
        <v>37</v>
      </c>
      <c r="Y7" s="64" t="s">
        <v>5</v>
      </c>
      <c r="Z7" s="62" t="s">
        <v>3</v>
      </c>
      <c r="AA7" s="64" t="s">
        <v>2</v>
      </c>
      <c r="AB7" s="64" t="s">
        <v>1</v>
      </c>
      <c r="AC7" s="62" t="s">
        <v>0</v>
      </c>
    </row>
    <row r="8" spans="1:29" x14ac:dyDescent="0.4">
      <c r="A8" s="65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  <c r="I8" s="65">
        <v>9</v>
      </c>
      <c r="J8" s="65">
        <v>10</v>
      </c>
      <c r="K8" s="65">
        <v>11</v>
      </c>
      <c r="L8" s="65">
        <v>12</v>
      </c>
      <c r="M8" s="65">
        <v>13</v>
      </c>
      <c r="N8" s="65">
        <v>14</v>
      </c>
      <c r="O8" s="65">
        <v>15</v>
      </c>
      <c r="P8" s="65">
        <v>16</v>
      </c>
      <c r="Q8" s="65">
        <v>17</v>
      </c>
      <c r="R8" s="65">
        <v>18</v>
      </c>
      <c r="S8" s="65">
        <v>19</v>
      </c>
      <c r="T8" s="65">
        <v>20</v>
      </c>
      <c r="U8" s="65">
        <v>21</v>
      </c>
      <c r="V8" s="65">
        <v>22</v>
      </c>
      <c r="W8" s="65">
        <v>23</v>
      </c>
      <c r="X8" s="65">
        <v>24</v>
      </c>
      <c r="Y8" s="65">
        <v>25</v>
      </c>
      <c r="Z8" s="65">
        <v>26</v>
      </c>
      <c r="AA8" s="65">
        <v>27</v>
      </c>
      <c r="AB8" s="65">
        <v>28</v>
      </c>
      <c r="AC8" s="65">
        <v>29</v>
      </c>
    </row>
    <row r="9" spans="1:29" ht="98" x14ac:dyDescent="0.4">
      <c r="A9" s="70">
        <v>1</v>
      </c>
      <c r="B9" s="16" t="s">
        <v>94</v>
      </c>
      <c r="C9" s="27" t="s">
        <v>108</v>
      </c>
      <c r="D9" s="16" t="s">
        <v>95</v>
      </c>
      <c r="E9" s="12" t="s">
        <v>96</v>
      </c>
      <c r="F9" s="15" t="s">
        <v>97</v>
      </c>
      <c r="G9" s="31" t="s">
        <v>98</v>
      </c>
      <c r="H9" s="31" t="s">
        <v>99</v>
      </c>
      <c r="I9" s="12" t="s">
        <v>100</v>
      </c>
      <c r="J9" s="36">
        <v>510000</v>
      </c>
      <c r="K9" s="36">
        <v>0</v>
      </c>
      <c r="L9" s="36">
        <v>575000</v>
      </c>
      <c r="M9" s="36">
        <v>0</v>
      </c>
      <c r="N9" s="36">
        <v>0</v>
      </c>
      <c r="O9" s="71">
        <f t="shared" ref="O9:O70" si="0">SUM(J9:N9)</f>
        <v>1085000</v>
      </c>
      <c r="P9" s="15" t="s">
        <v>115</v>
      </c>
      <c r="Q9" s="15" t="s">
        <v>116</v>
      </c>
      <c r="R9" s="67" t="s">
        <v>117</v>
      </c>
      <c r="S9" s="14" t="s">
        <v>32</v>
      </c>
      <c r="T9" s="50" t="s">
        <v>32</v>
      </c>
      <c r="U9" s="12" t="s">
        <v>32</v>
      </c>
      <c r="V9" s="12" t="s">
        <v>32</v>
      </c>
      <c r="W9" s="36" t="s">
        <v>32</v>
      </c>
      <c r="X9" s="13" t="s">
        <v>32</v>
      </c>
      <c r="Y9" s="45" t="s">
        <v>32</v>
      </c>
      <c r="Z9" s="50" t="s">
        <v>32</v>
      </c>
      <c r="AA9" s="12" t="s">
        <v>32</v>
      </c>
      <c r="AB9" s="12" t="s">
        <v>32</v>
      </c>
      <c r="AC9" s="36" t="s">
        <v>32</v>
      </c>
    </row>
    <row r="10" spans="1:29" ht="98" x14ac:dyDescent="0.4">
      <c r="A10" s="10">
        <v>2</v>
      </c>
      <c r="B10" s="9" t="s">
        <v>101</v>
      </c>
      <c r="C10" s="27" t="s">
        <v>108</v>
      </c>
      <c r="D10" s="16" t="s">
        <v>95</v>
      </c>
      <c r="E10" s="12" t="s">
        <v>105</v>
      </c>
      <c r="F10" s="15" t="s">
        <v>97</v>
      </c>
      <c r="G10" s="31" t="s">
        <v>98</v>
      </c>
      <c r="H10" s="31" t="s">
        <v>99</v>
      </c>
      <c r="I10" s="12" t="s">
        <v>100</v>
      </c>
      <c r="J10" s="36">
        <v>510000</v>
      </c>
      <c r="K10" s="35">
        <v>0</v>
      </c>
      <c r="L10" s="35">
        <v>575000</v>
      </c>
      <c r="M10" s="35">
        <v>0</v>
      </c>
      <c r="N10" s="35">
        <v>0</v>
      </c>
      <c r="O10" s="18">
        <f t="shared" si="0"/>
        <v>1085000</v>
      </c>
      <c r="P10" s="15" t="s">
        <v>115</v>
      </c>
      <c r="Q10" s="15" t="s">
        <v>116</v>
      </c>
      <c r="R10" s="67" t="s">
        <v>117</v>
      </c>
      <c r="S10" s="14" t="s">
        <v>32</v>
      </c>
      <c r="T10" s="50" t="s">
        <v>32</v>
      </c>
      <c r="U10" s="12" t="s">
        <v>32</v>
      </c>
      <c r="V10" s="12" t="s">
        <v>32</v>
      </c>
      <c r="W10" s="36" t="s">
        <v>32</v>
      </c>
      <c r="X10" s="13" t="s">
        <v>32</v>
      </c>
      <c r="Y10" s="45" t="s">
        <v>32</v>
      </c>
      <c r="Z10" s="50" t="s">
        <v>32</v>
      </c>
      <c r="AA10" s="12" t="s">
        <v>32</v>
      </c>
      <c r="AB10" s="12" t="s">
        <v>32</v>
      </c>
      <c r="AC10" s="36" t="s">
        <v>32</v>
      </c>
    </row>
    <row r="11" spans="1:29" ht="98" x14ac:dyDescent="0.4">
      <c r="A11" s="10">
        <v>3</v>
      </c>
      <c r="B11" s="9" t="s">
        <v>102</v>
      </c>
      <c r="C11" s="27" t="s">
        <v>108</v>
      </c>
      <c r="D11" s="16" t="s">
        <v>95</v>
      </c>
      <c r="E11" s="12" t="s">
        <v>106</v>
      </c>
      <c r="F11" s="15" t="s">
        <v>97</v>
      </c>
      <c r="G11" s="31" t="s">
        <v>98</v>
      </c>
      <c r="H11" s="31" t="s">
        <v>99</v>
      </c>
      <c r="I11" s="12" t="s">
        <v>100</v>
      </c>
      <c r="J11" s="36">
        <v>510000</v>
      </c>
      <c r="K11" s="35">
        <v>0</v>
      </c>
      <c r="L11" s="35">
        <v>575000</v>
      </c>
      <c r="M11" s="35"/>
      <c r="N11" s="35"/>
      <c r="O11" s="18">
        <f t="shared" si="0"/>
        <v>1085000</v>
      </c>
      <c r="P11" s="15" t="s">
        <v>115</v>
      </c>
      <c r="Q11" s="15" t="s">
        <v>116</v>
      </c>
      <c r="R11" s="67" t="s">
        <v>117</v>
      </c>
      <c r="S11" s="14" t="s">
        <v>32</v>
      </c>
      <c r="T11" s="50" t="s">
        <v>32</v>
      </c>
      <c r="U11" s="12" t="s">
        <v>32</v>
      </c>
      <c r="V11" s="12" t="s">
        <v>32</v>
      </c>
      <c r="W11" s="36" t="s">
        <v>32</v>
      </c>
      <c r="X11" s="13" t="s">
        <v>32</v>
      </c>
      <c r="Y11" s="45" t="s">
        <v>32</v>
      </c>
      <c r="Z11" s="50" t="s">
        <v>32</v>
      </c>
      <c r="AA11" s="12" t="s">
        <v>32</v>
      </c>
      <c r="AB11" s="12" t="s">
        <v>32</v>
      </c>
      <c r="AC11" s="36" t="s">
        <v>32</v>
      </c>
    </row>
    <row r="12" spans="1:29" ht="98" x14ac:dyDescent="0.4">
      <c r="A12" s="10">
        <v>4</v>
      </c>
      <c r="B12" s="9" t="s">
        <v>103</v>
      </c>
      <c r="C12" s="27" t="s">
        <v>108</v>
      </c>
      <c r="D12" s="16" t="s">
        <v>95</v>
      </c>
      <c r="E12" s="12" t="s">
        <v>106</v>
      </c>
      <c r="F12" s="15" t="s">
        <v>97</v>
      </c>
      <c r="G12" s="31" t="s">
        <v>98</v>
      </c>
      <c r="H12" s="31" t="s">
        <v>99</v>
      </c>
      <c r="I12" s="12" t="s">
        <v>100</v>
      </c>
      <c r="J12" s="36">
        <v>510000</v>
      </c>
      <c r="K12" s="35">
        <v>0</v>
      </c>
      <c r="L12" s="35">
        <v>0</v>
      </c>
      <c r="M12" s="35">
        <v>0</v>
      </c>
      <c r="N12" s="35">
        <v>0</v>
      </c>
      <c r="O12" s="18">
        <f t="shared" si="0"/>
        <v>510000</v>
      </c>
      <c r="P12" s="7" t="s">
        <v>32</v>
      </c>
      <c r="Q12" s="7" t="s">
        <v>32</v>
      </c>
      <c r="R12" s="66" t="s">
        <v>32</v>
      </c>
      <c r="S12" s="14" t="s">
        <v>32</v>
      </c>
      <c r="T12" s="50" t="s">
        <v>32</v>
      </c>
      <c r="U12" s="12" t="s">
        <v>32</v>
      </c>
      <c r="V12" s="12" t="s">
        <v>32</v>
      </c>
      <c r="W12" s="36" t="s">
        <v>32</v>
      </c>
      <c r="X12" s="13" t="s">
        <v>32</v>
      </c>
      <c r="Y12" s="45" t="s">
        <v>32</v>
      </c>
      <c r="Z12" s="50" t="s">
        <v>32</v>
      </c>
      <c r="AA12" s="12" t="s">
        <v>32</v>
      </c>
      <c r="AB12" s="12" t="s">
        <v>32</v>
      </c>
      <c r="AC12" s="36" t="s">
        <v>32</v>
      </c>
    </row>
    <row r="13" spans="1:29" ht="98" x14ac:dyDescent="0.4">
      <c r="A13" s="10">
        <v>5</v>
      </c>
      <c r="B13" s="9" t="s">
        <v>104</v>
      </c>
      <c r="C13" s="27" t="s">
        <v>108</v>
      </c>
      <c r="D13" s="16" t="s">
        <v>95</v>
      </c>
      <c r="E13" s="12" t="s">
        <v>32</v>
      </c>
      <c r="F13" s="15" t="s">
        <v>97</v>
      </c>
      <c r="G13" s="31" t="s">
        <v>98</v>
      </c>
      <c r="H13" s="31" t="s">
        <v>99</v>
      </c>
      <c r="I13" s="12" t="s">
        <v>100</v>
      </c>
      <c r="J13" s="36">
        <v>510000</v>
      </c>
      <c r="K13" s="35">
        <v>0</v>
      </c>
      <c r="L13" s="35">
        <v>575000</v>
      </c>
      <c r="M13" s="35">
        <v>0</v>
      </c>
      <c r="N13" s="35">
        <v>0</v>
      </c>
      <c r="O13" s="18">
        <f t="shared" si="0"/>
        <v>1085000</v>
      </c>
      <c r="P13" s="15" t="s">
        <v>115</v>
      </c>
      <c r="Q13" s="15" t="s">
        <v>116</v>
      </c>
      <c r="R13" s="67" t="s">
        <v>117</v>
      </c>
      <c r="S13" s="14" t="s">
        <v>32</v>
      </c>
      <c r="T13" s="50" t="s">
        <v>32</v>
      </c>
      <c r="U13" s="12" t="s">
        <v>32</v>
      </c>
      <c r="V13" s="12" t="s">
        <v>32</v>
      </c>
      <c r="W13" s="36" t="s">
        <v>32</v>
      </c>
      <c r="X13" s="13" t="s">
        <v>32</v>
      </c>
      <c r="Y13" s="45" t="s">
        <v>32</v>
      </c>
      <c r="Z13" s="50" t="s">
        <v>32</v>
      </c>
      <c r="AA13" s="12" t="s">
        <v>32</v>
      </c>
      <c r="AB13" s="12" t="s">
        <v>32</v>
      </c>
      <c r="AC13" s="36" t="s">
        <v>32</v>
      </c>
    </row>
    <row r="14" spans="1:29" ht="42" x14ac:dyDescent="0.4">
      <c r="A14" s="10">
        <v>6</v>
      </c>
      <c r="B14" s="9" t="s">
        <v>87</v>
      </c>
      <c r="C14" s="21" t="s">
        <v>107</v>
      </c>
      <c r="D14" s="9" t="s">
        <v>109</v>
      </c>
      <c r="E14" s="5" t="s">
        <v>110</v>
      </c>
      <c r="F14" s="7" t="s">
        <v>111</v>
      </c>
      <c r="G14" s="30" t="s">
        <v>112</v>
      </c>
      <c r="H14" s="30" t="s">
        <v>113</v>
      </c>
      <c r="I14" s="5" t="s">
        <v>114</v>
      </c>
      <c r="J14" s="35">
        <v>260000</v>
      </c>
      <c r="K14" s="35">
        <v>0</v>
      </c>
      <c r="L14" s="35">
        <v>0</v>
      </c>
      <c r="M14" s="35">
        <v>0</v>
      </c>
      <c r="N14" s="35">
        <v>0</v>
      </c>
      <c r="O14" s="18">
        <f t="shared" si="0"/>
        <v>260000</v>
      </c>
      <c r="P14" s="7" t="s">
        <v>32</v>
      </c>
      <c r="Q14" s="7" t="s">
        <v>32</v>
      </c>
      <c r="R14" s="66" t="s">
        <v>32</v>
      </c>
      <c r="S14" s="14" t="s">
        <v>32</v>
      </c>
      <c r="T14" s="50" t="s">
        <v>32</v>
      </c>
      <c r="U14" s="12" t="s">
        <v>32</v>
      </c>
      <c r="V14" s="12" t="s">
        <v>32</v>
      </c>
      <c r="W14" s="36" t="s">
        <v>32</v>
      </c>
      <c r="X14" s="13" t="s">
        <v>32</v>
      </c>
      <c r="Y14" s="45" t="s">
        <v>32</v>
      </c>
      <c r="Z14" s="50" t="s">
        <v>32</v>
      </c>
      <c r="AA14" s="12" t="s">
        <v>32</v>
      </c>
      <c r="AB14" s="12" t="s">
        <v>32</v>
      </c>
      <c r="AC14" s="36" t="s">
        <v>32</v>
      </c>
    </row>
    <row r="15" spans="1:29" ht="42" x14ac:dyDescent="0.4">
      <c r="A15" s="10">
        <v>7</v>
      </c>
      <c r="B15" s="9" t="s">
        <v>92</v>
      </c>
      <c r="C15" s="21" t="s">
        <v>107</v>
      </c>
      <c r="D15" s="9" t="s">
        <v>109</v>
      </c>
      <c r="E15" s="5" t="s">
        <v>96</v>
      </c>
      <c r="F15" s="7" t="s">
        <v>111</v>
      </c>
      <c r="G15" s="30" t="s">
        <v>112</v>
      </c>
      <c r="H15" s="30" t="s">
        <v>113</v>
      </c>
      <c r="I15" s="5" t="s">
        <v>114</v>
      </c>
      <c r="J15" s="35">
        <v>260000</v>
      </c>
      <c r="K15" s="35">
        <v>0</v>
      </c>
      <c r="L15" s="35">
        <v>0</v>
      </c>
      <c r="M15" s="35">
        <v>0</v>
      </c>
      <c r="N15" s="35">
        <v>0</v>
      </c>
      <c r="O15" s="18">
        <f t="shared" si="0"/>
        <v>260000</v>
      </c>
      <c r="P15" s="7" t="s">
        <v>32</v>
      </c>
      <c r="Q15" s="7" t="s">
        <v>32</v>
      </c>
      <c r="R15" s="66" t="s">
        <v>32</v>
      </c>
      <c r="S15" s="14" t="s">
        <v>32</v>
      </c>
      <c r="T15" s="50" t="s">
        <v>32</v>
      </c>
      <c r="U15" s="12" t="s">
        <v>32</v>
      </c>
      <c r="V15" s="12" t="s">
        <v>32</v>
      </c>
      <c r="W15" s="36" t="s">
        <v>32</v>
      </c>
      <c r="X15" s="13" t="s">
        <v>32</v>
      </c>
      <c r="Y15" s="45" t="s">
        <v>32</v>
      </c>
      <c r="Z15" s="50" t="s">
        <v>32</v>
      </c>
      <c r="AA15" s="12" t="s">
        <v>32</v>
      </c>
      <c r="AB15" s="12" t="s">
        <v>32</v>
      </c>
      <c r="AC15" s="36" t="s">
        <v>32</v>
      </c>
    </row>
    <row r="16" spans="1:29" ht="42" x14ac:dyDescent="0.4">
      <c r="A16" s="10">
        <v>8</v>
      </c>
      <c r="B16" s="9" t="s">
        <v>118</v>
      </c>
      <c r="C16" s="21" t="s">
        <v>107</v>
      </c>
      <c r="D16" s="9" t="s">
        <v>109</v>
      </c>
      <c r="E16" s="5" t="s">
        <v>119</v>
      </c>
      <c r="F16" s="7" t="s">
        <v>111</v>
      </c>
      <c r="G16" s="30" t="s">
        <v>112</v>
      </c>
      <c r="H16" s="30" t="s">
        <v>113</v>
      </c>
      <c r="I16" s="5" t="s">
        <v>114</v>
      </c>
      <c r="J16" s="35">
        <v>260000</v>
      </c>
      <c r="K16" s="35">
        <v>0</v>
      </c>
      <c r="L16" s="35">
        <v>0</v>
      </c>
      <c r="M16" s="35">
        <v>0</v>
      </c>
      <c r="N16" s="35">
        <v>0</v>
      </c>
      <c r="O16" s="18">
        <f t="shared" si="0"/>
        <v>260000</v>
      </c>
      <c r="P16" s="7" t="s">
        <v>32</v>
      </c>
      <c r="Q16" s="7" t="s">
        <v>32</v>
      </c>
      <c r="R16" s="66" t="s">
        <v>32</v>
      </c>
      <c r="S16" s="14" t="s">
        <v>32</v>
      </c>
      <c r="T16" s="50" t="s">
        <v>32</v>
      </c>
      <c r="U16" s="12" t="s">
        <v>32</v>
      </c>
      <c r="V16" s="12" t="s">
        <v>32</v>
      </c>
      <c r="W16" s="36" t="s">
        <v>32</v>
      </c>
      <c r="X16" s="13" t="s">
        <v>32</v>
      </c>
      <c r="Y16" s="45" t="s">
        <v>32</v>
      </c>
      <c r="Z16" s="50" t="s">
        <v>32</v>
      </c>
      <c r="AA16" s="12" t="s">
        <v>32</v>
      </c>
      <c r="AB16" s="12" t="s">
        <v>32</v>
      </c>
      <c r="AC16" s="36" t="s">
        <v>32</v>
      </c>
    </row>
    <row r="17" spans="1:29" ht="70" x14ac:dyDescent="0.4">
      <c r="A17" s="10">
        <v>9</v>
      </c>
      <c r="B17" s="9" t="s">
        <v>81</v>
      </c>
      <c r="C17" s="21" t="s">
        <v>148</v>
      </c>
      <c r="D17" s="9" t="s">
        <v>149</v>
      </c>
      <c r="E17" s="5" t="s">
        <v>150</v>
      </c>
      <c r="F17" s="7" t="s">
        <v>151</v>
      </c>
      <c r="G17" s="30" t="s">
        <v>152</v>
      </c>
      <c r="H17" s="30" t="s">
        <v>152</v>
      </c>
      <c r="I17" s="5" t="s">
        <v>153</v>
      </c>
      <c r="J17" s="35">
        <v>170000</v>
      </c>
      <c r="K17" s="35"/>
      <c r="L17" s="35"/>
      <c r="M17" s="35">
        <v>75000</v>
      </c>
      <c r="N17" s="35"/>
      <c r="O17" s="18">
        <f t="shared" si="0"/>
        <v>245000</v>
      </c>
      <c r="P17" s="7"/>
      <c r="Q17" s="7"/>
      <c r="R17" s="66"/>
      <c r="S17" s="6"/>
      <c r="T17" s="49"/>
      <c r="U17" s="5"/>
      <c r="V17" s="5"/>
      <c r="W17" s="35"/>
      <c r="X17" s="11"/>
      <c r="Y17" s="47"/>
      <c r="Z17" s="49"/>
      <c r="AA17" s="5"/>
      <c r="AB17" s="5"/>
      <c r="AC17" s="35"/>
    </row>
    <row r="18" spans="1:29" ht="84" x14ac:dyDescent="0.4">
      <c r="A18" s="10">
        <v>10</v>
      </c>
      <c r="B18" s="9" t="s">
        <v>154</v>
      </c>
      <c r="C18" s="21" t="s">
        <v>155</v>
      </c>
      <c r="D18" s="9" t="s">
        <v>156</v>
      </c>
      <c r="E18" s="5" t="s">
        <v>32</v>
      </c>
      <c r="F18" s="7" t="s">
        <v>151</v>
      </c>
      <c r="G18" s="30" t="s">
        <v>152</v>
      </c>
      <c r="H18" s="30" t="s">
        <v>152</v>
      </c>
      <c r="I18" s="5" t="s">
        <v>153</v>
      </c>
      <c r="J18" s="35">
        <v>170000</v>
      </c>
      <c r="K18" s="35"/>
      <c r="L18" s="35"/>
      <c r="M18" s="35"/>
      <c r="N18" s="35"/>
      <c r="O18" s="18">
        <f t="shared" si="0"/>
        <v>170000</v>
      </c>
      <c r="P18" s="7"/>
      <c r="Q18" s="7"/>
      <c r="R18" s="66"/>
      <c r="S18" s="6"/>
      <c r="T18" s="49"/>
      <c r="U18" s="5"/>
      <c r="V18" s="5"/>
      <c r="W18" s="35"/>
      <c r="X18" s="11"/>
      <c r="Y18" s="47"/>
      <c r="Z18" s="49"/>
      <c r="AA18" s="5"/>
      <c r="AB18" s="5"/>
      <c r="AC18" s="35"/>
    </row>
    <row r="19" spans="1:29" ht="56" x14ac:dyDescent="0.4">
      <c r="A19" s="10">
        <v>11</v>
      </c>
      <c r="B19" s="9" t="s">
        <v>87</v>
      </c>
      <c r="C19" s="21" t="s">
        <v>157</v>
      </c>
      <c r="D19" s="9" t="s">
        <v>158</v>
      </c>
      <c r="E19" s="5" t="s">
        <v>110</v>
      </c>
      <c r="F19" s="7" t="s">
        <v>159</v>
      </c>
      <c r="G19" s="30" t="s">
        <v>160</v>
      </c>
      <c r="H19" s="30" t="s">
        <v>160</v>
      </c>
      <c r="I19" s="5" t="s">
        <v>153</v>
      </c>
      <c r="J19" s="35">
        <v>170000</v>
      </c>
      <c r="K19" s="35"/>
      <c r="L19" s="35"/>
      <c r="M19" s="35"/>
      <c r="N19" s="35"/>
      <c r="O19" s="18">
        <f t="shared" si="0"/>
        <v>170000</v>
      </c>
      <c r="P19" s="7"/>
      <c r="Q19" s="7"/>
      <c r="R19" s="66"/>
      <c r="S19" s="6"/>
      <c r="T19" s="49"/>
      <c r="U19" s="5"/>
      <c r="V19" s="5"/>
      <c r="W19" s="35"/>
      <c r="X19" s="11"/>
      <c r="Y19" s="47"/>
      <c r="Z19" s="49"/>
      <c r="AA19" s="5"/>
      <c r="AB19" s="5"/>
      <c r="AC19" s="35"/>
    </row>
    <row r="20" spans="1:29" ht="56" x14ac:dyDescent="0.4">
      <c r="A20" s="10">
        <v>12</v>
      </c>
      <c r="B20" s="9" t="s">
        <v>161</v>
      </c>
      <c r="C20" s="21" t="s">
        <v>157</v>
      </c>
      <c r="D20" s="9" t="s">
        <v>158</v>
      </c>
      <c r="E20" s="5" t="s">
        <v>96</v>
      </c>
      <c r="F20" s="7" t="s">
        <v>159</v>
      </c>
      <c r="G20" s="30" t="s">
        <v>160</v>
      </c>
      <c r="H20" s="30" t="s">
        <v>160</v>
      </c>
      <c r="I20" s="5" t="s">
        <v>153</v>
      </c>
      <c r="J20" s="35">
        <v>170000</v>
      </c>
      <c r="K20" s="35"/>
      <c r="L20" s="35"/>
      <c r="M20" s="35"/>
      <c r="N20" s="35"/>
      <c r="O20" s="18">
        <f t="shared" si="0"/>
        <v>170000</v>
      </c>
      <c r="P20" s="7"/>
      <c r="Q20" s="7"/>
      <c r="R20" s="66"/>
      <c r="S20" s="6"/>
      <c r="T20" s="49"/>
      <c r="U20" s="5"/>
      <c r="V20" s="5"/>
      <c r="W20" s="35"/>
      <c r="X20" s="11"/>
      <c r="Y20" s="47"/>
      <c r="Z20" s="49"/>
      <c r="AA20" s="5"/>
      <c r="AB20" s="5"/>
      <c r="AC20" s="35"/>
    </row>
    <row r="21" spans="1:29" ht="42" x14ac:dyDescent="0.4">
      <c r="A21" s="10">
        <v>13</v>
      </c>
      <c r="B21" s="9" t="s">
        <v>87</v>
      </c>
      <c r="C21" s="21" t="s">
        <v>162</v>
      </c>
      <c r="D21" s="9" t="s">
        <v>163</v>
      </c>
      <c r="E21" s="5" t="s">
        <v>110</v>
      </c>
      <c r="F21" s="7" t="s">
        <v>167</v>
      </c>
      <c r="G21" s="30" t="s">
        <v>164</v>
      </c>
      <c r="H21" s="30" t="s">
        <v>164</v>
      </c>
      <c r="I21" s="5" t="s">
        <v>153</v>
      </c>
      <c r="J21" s="35">
        <v>170000</v>
      </c>
      <c r="K21" s="35"/>
      <c r="L21" s="35"/>
      <c r="M21" s="35"/>
      <c r="N21" s="35"/>
      <c r="O21" s="18">
        <f t="shared" si="0"/>
        <v>170000</v>
      </c>
      <c r="P21" s="7"/>
      <c r="Q21" s="7"/>
      <c r="R21" s="66"/>
      <c r="S21" s="6"/>
      <c r="T21" s="49"/>
      <c r="U21" s="5"/>
      <c r="V21" s="5"/>
      <c r="W21" s="35"/>
      <c r="X21" s="11"/>
      <c r="Y21" s="47"/>
      <c r="Z21" s="49"/>
      <c r="AA21" s="5"/>
      <c r="AB21" s="5"/>
      <c r="AC21" s="35"/>
    </row>
    <row r="22" spans="1:29" ht="42" x14ac:dyDescent="0.4">
      <c r="A22" s="10">
        <v>14</v>
      </c>
      <c r="B22" s="9" t="s">
        <v>161</v>
      </c>
      <c r="C22" s="21" t="s">
        <v>162</v>
      </c>
      <c r="D22" s="9" t="s">
        <v>163</v>
      </c>
      <c r="E22" s="5" t="s">
        <v>96</v>
      </c>
      <c r="F22" s="7" t="s">
        <v>167</v>
      </c>
      <c r="G22" s="30" t="s">
        <v>164</v>
      </c>
      <c r="H22" s="30" t="s">
        <v>164</v>
      </c>
      <c r="I22" s="5" t="s">
        <v>153</v>
      </c>
      <c r="J22" s="35">
        <v>170000</v>
      </c>
      <c r="K22" s="35"/>
      <c r="L22" s="35"/>
      <c r="M22" s="35"/>
      <c r="N22" s="35"/>
      <c r="O22" s="18">
        <f t="shared" si="0"/>
        <v>170000</v>
      </c>
      <c r="P22" s="7"/>
      <c r="Q22" s="7"/>
      <c r="R22" s="66"/>
      <c r="S22" s="6"/>
      <c r="T22" s="49"/>
      <c r="U22" s="5"/>
      <c r="V22" s="5"/>
      <c r="W22" s="35"/>
      <c r="X22" s="11"/>
      <c r="Y22" s="47"/>
      <c r="Z22" s="49"/>
      <c r="AA22" s="5"/>
      <c r="AB22" s="5"/>
      <c r="AC22" s="35"/>
    </row>
    <row r="23" spans="1:29" ht="42" x14ac:dyDescent="0.4">
      <c r="A23" s="10">
        <v>15</v>
      </c>
      <c r="B23" s="9" t="s">
        <v>81</v>
      </c>
      <c r="C23" s="21" t="s">
        <v>162</v>
      </c>
      <c r="D23" s="9" t="s">
        <v>165</v>
      </c>
      <c r="E23" s="5" t="s">
        <v>150</v>
      </c>
      <c r="F23" s="7" t="s">
        <v>167</v>
      </c>
      <c r="G23" s="30" t="s">
        <v>164</v>
      </c>
      <c r="H23" s="30" t="s">
        <v>164</v>
      </c>
      <c r="I23" s="5" t="s">
        <v>153</v>
      </c>
      <c r="J23" s="35">
        <v>170000</v>
      </c>
      <c r="K23" s="35"/>
      <c r="L23" s="35"/>
      <c r="M23" s="35">
        <v>75000</v>
      </c>
      <c r="N23" s="35"/>
      <c r="O23" s="18">
        <f t="shared" si="0"/>
        <v>245000</v>
      </c>
      <c r="P23" s="7"/>
      <c r="Q23" s="7"/>
      <c r="R23" s="66"/>
      <c r="S23" s="6"/>
      <c r="T23" s="49"/>
      <c r="U23" s="5"/>
      <c r="V23" s="5"/>
      <c r="W23" s="35"/>
      <c r="X23" s="11"/>
      <c r="Y23" s="40"/>
      <c r="Z23" s="49"/>
      <c r="AA23" s="5"/>
      <c r="AB23" s="5"/>
      <c r="AC23" s="35"/>
    </row>
    <row r="24" spans="1:29" ht="56" x14ac:dyDescent="0.4">
      <c r="A24" s="10">
        <v>16</v>
      </c>
      <c r="B24" s="9" t="s">
        <v>154</v>
      </c>
      <c r="C24" s="21" t="s">
        <v>162</v>
      </c>
      <c r="D24" s="9" t="s">
        <v>166</v>
      </c>
      <c r="E24" s="5" t="s">
        <v>32</v>
      </c>
      <c r="F24" s="7" t="s">
        <v>167</v>
      </c>
      <c r="G24" s="30" t="s">
        <v>164</v>
      </c>
      <c r="H24" s="30" t="s">
        <v>164</v>
      </c>
      <c r="I24" s="5" t="s">
        <v>153</v>
      </c>
      <c r="J24" s="35">
        <v>170000</v>
      </c>
      <c r="K24" s="35"/>
      <c r="L24" s="35"/>
      <c r="M24" s="35"/>
      <c r="N24" s="35"/>
      <c r="O24" s="18">
        <f t="shared" si="0"/>
        <v>170000</v>
      </c>
      <c r="P24" s="7"/>
      <c r="Q24" s="7"/>
      <c r="R24" s="66"/>
      <c r="S24" s="6"/>
      <c r="T24" s="49"/>
      <c r="U24" s="5"/>
      <c r="V24" s="5"/>
      <c r="W24" s="35"/>
      <c r="X24" s="11"/>
      <c r="Y24" s="47"/>
      <c r="Z24" s="49"/>
      <c r="AA24" s="5"/>
      <c r="AB24" s="5"/>
      <c r="AC24" s="35"/>
    </row>
    <row r="25" spans="1:29" ht="42" x14ac:dyDescent="0.4">
      <c r="A25" s="10">
        <v>17</v>
      </c>
      <c r="B25" s="9" t="s">
        <v>168</v>
      </c>
      <c r="C25" s="21" t="s">
        <v>169</v>
      </c>
      <c r="D25" s="9" t="s">
        <v>170</v>
      </c>
      <c r="E25" s="5" t="s">
        <v>106</v>
      </c>
      <c r="F25" s="7" t="s">
        <v>111</v>
      </c>
      <c r="G25" s="30" t="s">
        <v>171</v>
      </c>
      <c r="H25" s="30" t="s">
        <v>172</v>
      </c>
      <c r="I25" s="5" t="s">
        <v>114</v>
      </c>
      <c r="J25" s="35">
        <v>260000</v>
      </c>
      <c r="K25" s="35"/>
      <c r="L25" s="35"/>
      <c r="M25" s="35"/>
      <c r="N25" s="35"/>
      <c r="O25" s="18">
        <f t="shared" si="0"/>
        <v>260000</v>
      </c>
      <c r="P25" s="7"/>
      <c r="Q25" s="7"/>
      <c r="R25" s="66"/>
      <c r="S25" s="6"/>
      <c r="T25" s="49"/>
      <c r="U25" s="5"/>
      <c r="V25" s="5"/>
      <c r="W25" s="35"/>
      <c r="X25" s="11"/>
      <c r="Y25" s="47"/>
      <c r="Z25" s="49"/>
      <c r="AA25" s="5"/>
      <c r="AB25" s="5"/>
      <c r="AC25" s="35"/>
    </row>
    <row r="26" spans="1:29" ht="56" x14ac:dyDescent="0.4">
      <c r="A26" s="10">
        <v>18</v>
      </c>
      <c r="B26" s="8" t="s">
        <v>81</v>
      </c>
      <c r="C26" s="21" t="s">
        <v>194</v>
      </c>
      <c r="D26" s="8" t="s">
        <v>195</v>
      </c>
      <c r="E26" s="5" t="s">
        <v>150</v>
      </c>
      <c r="F26" s="7" t="s">
        <v>196</v>
      </c>
      <c r="G26" s="30">
        <v>45403</v>
      </c>
      <c r="H26" s="30">
        <v>45403</v>
      </c>
      <c r="I26" s="5" t="s">
        <v>153</v>
      </c>
      <c r="J26" s="35">
        <v>170000</v>
      </c>
      <c r="K26" s="35"/>
      <c r="L26" s="35"/>
      <c r="M26" s="35">
        <v>75000</v>
      </c>
      <c r="N26" s="35"/>
      <c r="O26" s="18">
        <f t="shared" si="0"/>
        <v>245000</v>
      </c>
      <c r="P26" s="7"/>
      <c r="Q26" s="7"/>
      <c r="R26" s="66"/>
      <c r="S26" s="6"/>
      <c r="T26" s="49"/>
      <c r="U26" s="5"/>
      <c r="V26" s="5"/>
      <c r="W26" s="35"/>
      <c r="X26" s="6"/>
      <c r="Y26" s="47"/>
      <c r="Z26" s="49"/>
      <c r="AA26" s="5"/>
      <c r="AB26" s="5"/>
      <c r="AC26" s="35"/>
    </row>
    <row r="27" spans="1:29" ht="56" x14ac:dyDescent="0.4">
      <c r="A27" s="10">
        <v>19</v>
      </c>
      <c r="B27" s="8" t="s">
        <v>192</v>
      </c>
      <c r="C27" s="21" t="s">
        <v>193</v>
      </c>
      <c r="D27" s="8" t="s">
        <v>197</v>
      </c>
      <c r="E27" s="5" t="s">
        <v>198</v>
      </c>
      <c r="F27" s="7" t="s">
        <v>196</v>
      </c>
      <c r="G27" s="30">
        <v>45403</v>
      </c>
      <c r="H27" s="30">
        <v>45403</v>
      </c>
      <c r="I27" s="5" t="s">
        <v>153</v>
      </c>
      <c r="J27" s="35">
        <v>170000</v>
      </c>
      <c r="K27" s="35"/>
      <c r="L27" s="35"/>
      <c r="M27" s="35"/>
      <c r="N27" s="35"/>
      <c r="O27" s="18">
        <f t="shared" si="0"/>
        <v>170000</v>
      </c>
      <c r="P27" s="7"/>
      <c r="Q27" s="7"/>
      <c r="R27" s="66"/>
      <c r="S27" s="6"/>
      <c r="T27" s="49"/>
      <c r="U27" s="5"/>
      <c r="V27" s="5"/>
      <c r="W27" s="35"/>
      <c r="X27" s="6"/>
      <c r="Y27" s="47"/>
      <c r="Z27" s="49"/>
      <c r="AA27" s="5"/>
      <c r="AB27" s="5"/>
      <c r="AC27" s="35"/>
    </row>
    <row r="28" spans="1:29" ht="56" x14ac:dyDescent="0.4">
      <c r="A28" s="70">
        <v>20</v>
      </c>
      <c r="B28" s="16" t="s">
        <v>154</v>
      </c>
      <c r="C28" s="21" t="s">
        <v>193</v>
      </c>
      <c r="D28" s="8" t="s">
        <v>197</v>
      </c>
      <c r="E28" s="5" t="s">
        <v>32</v>
      </c>
      <c r="F28" s="7" t="s">
        <v>196</v>
      </c>
      <c r="G28" s="30">
        <v>45403</v>
      </c>
      <c r="H28" s="30">
        <v>45403</v>
      </c>
      <c r="I28" s="5" t="s">
        <v>153</v>
      </c>
      <c r="J28" s="35">
        <v>170000</v>
      </c>
      <c r="K28" s="36"/>
      <c r="L28" s="36"/>
      <c r="M28" s="36"/>
      <c r="N28" s="36"/>
      <c r="O28" s="18">
        <f t="shared" si="0"/>
        <v>170000</v>
      </c>
      <c r="P28" s="15"/>
      <c r="Q28" s="15"/>
      <c r="R28" s="67"/>
      <c r="S28" s="14"/>
      <c r="T28" s="50"/>
      <c r="U28" s="12"/>
      <c r="V28" s="12"/>
      <c r="W28" s="36"/>
      <c r="X28" s="13"/>
      <c r="Y28" s="48"/>
      <c r="Z28" s="50"/>
      <c r="AA28" s="12"/>
      <c r="AB28" s="12"/>
      <c r="AC28" s="36"/>
    </row>
    <row r="29" spans="1:29" ht="98" x14ac:dyDescent="0.4">
      <c r="A29" s="10">
        <v>21</v>
      </c>
      <c r="B29" s="8" t="s">
        <v>81</v>
      </c>
      <c r="C29" s="21" t="s">
        <v>199</v>
      </c>
      <c r="D29" s="9" t="s">
        <v>200</v>
      </c>
      <c r="E29" s="5" t="s">
        <v>150</v>
      </c>
      <c r="F29" s="7" t="s">
        <v>201</v>
      </c>
      <c r="G29" s="30" t="s">
        <v>202</v>
      </c>
      <c r="H29" s="30" t="s">
        <v>203</v>
      </c>
      <c r="I29" s="5" t="s">
        <v>100</v>
      </c>
      <c r="J29" s="35">
        <v>510000</v>
      </c>
      <c r="K29" s="35">
        <v>0</v>
      </c>
      <c r="L29" s="35">
        <v>700000</v>
      </c>
      <c r="M29" s="35">
        <v>225000</v>
      </c>
      <c r="N29" s="35">
        <v>0</v>
      </c>
      <c r="O29" s="18">
        <f t="shared" si="0"/>
        <v>1435000</v>
      </c>
      <c r="P29" s="7" t="s">
        <v>204</v>
      </c>
      <c r="Q29" s="7">
        <v>2</v>
      </c>
      <c r="R29" s="66">
        <v>350000</v>
      </c>
      <c r="S29" s="6"/>
      <c r="T29" s="49"/>
      <c r="U29" s="5"/>
      <c r="V29" s="5"/>
      <c r="W29" s="35"/>
      <c r="X29" s="11"/>
      <c r="Y29" s="47"/>
      <c r="Z29" s="49"/>
      <c r="AA29" s="5"/>
      <c r="AB29" s="5"/>
      <c r="AC29" s="35"/>
    </row>
    <row r="30" spans="1:29" ht="98" x14ac:dyDescent="0.4">
      <c r="A30" s="10">
        <v>22</v>
      </c>
      <c r="B30" s="9" t="s">
        <v>154</v>
      </c>
      <c r="C30" s="21" t="s">
        <v>205</v>
      </c>
      <c r="D30" s="9" t="s">
        <v>200</v>
      </c>
      <c r="E30" s="5" t="s">
        <v>32</v>
      </c>
      <c r="F30" s="7" t="s">
        <v>201</v>
      </c>
      <c r="G30" s="30" t="s">
        <v>202</v>
      </c>
      <c r="H30" s="30" t="s">
        <v>203</v>
      </c>
      <c r="I30" s="5" t="s">
        <v>100</v>
      </c>
      <c r="J30" s="35">
        <v>510000</v>
      </c>
      <c r="K30" s="35">
        <v>0</v>
      </c>
      <c r="L30" s="35">
        <v>700000</v>
      </c>
      <c r="M30" s="35">
        <v>0</v>
      </c>
      <c r="N30" s="35">
        <v>0</v>
      </c>
      <c r="O30" s="18">
        <f t="shared" si="0"/>
        <v>1210000</v>
      </c>
      <c r="P30" s="7" t="s">
        <v>204</v>
      </c>
      <c r="Q30" s="7">
        <v>2</v>
      </c>
      <c r="R30" s="66">
        <v>350000</v>
      </c>
      <c r="S30" s="6"/>
      <c r="T30" s="49"/>
      <c r="U30" s="5"/>
      <c r="V30" s="5"/>
      <c r="W30" s="35"/>
      <c r="X30" s="11"/>
      <c r="Y30" s="47"/>
      <c r="Z30" s="49"/>
      <c r="AA30" s="5"/>
      <c r="AB30" s="5"/>
      <c r="AC30" s="35"/>
    </row>
    <row r="31" spans="1:29" ht="42" x14ac:dyDescent="0.4">
      <c r="A31" s="10">
        <v>23</v>
      </c>
      <c r="B31" s="9" t="s">
        <v>168</v>
      </c>
      <c r="C31" s="21" t="s">
        <v>206</v>
      </c>
      <c r="D31" s="9" t="s">
        <v>207</v>
      </c>
      <c r="E31" s="5" t="s">
        <v>106</v>
      </c>
      <c r="F31" s="7" t="s">
        <v>111</v>
      </c>
      <c r="G31" s="30" t="s">
        <v>208</v>
      </c>
      <c r="H31" s="30" t="s">
        <v>209</v>
      </c>
      <c r="I31" s="5" t="s">
        <v>100</v>
      </c>
      <c r="J31" s="35">
        <v>390000</v>
      </c>
      <c r="K31" s="35"/>
      <c r="L31" s="35"/>
      <c r="M31" s="35"/>
      <c r="N31" s="35"/>
      <c r="O31" s="18">
        <f t="shared" si="0"/>
        <v>390000</v>
      </c>
      <c r="P31" s="7"/>
      <c r="Q31" s="7"/>
      <c r="R31" s="66"/>
      <c r="S31" s="6"/>
      <c r="T31" s="49"/>
      <c r="U31" s="5"/>
      <c r="V31" s="5"/>
      <c r="W31" s="35"/>
      <c r="X31" s="11"/>
      <c r="Y31" s="47"/>
      <c r="Z31" s="49"/>
      <c r="AA31" s="5"/>
      <c r="AB31" s="5"/>
      <c r="AC31" s="35"/>
    </row>
    <row r="32" spans="1:29" ht="56" x14ac:dyDescent="0.4">
      <c r="A32" s="10">
        <v>24</v>
      </c>
      <c r="B32" s="9" t="s">
        <v>87</v>
      </c>
      <c r="C32" s="21" t="s">
        <v>232</v>
      </c>
      <c r="D32" s="9" t="s">
        <v>233</v>
      </c>
      <c r="E32" s="7" t="s">
        <v>110</v>
      </c>
      <c r="F32" s="7" t="s">
        <v>234</v>
      </c>
      <c r="G32" s="30" t="s">
        <v>235</v>
      </c>
      <c r="H32" s="30" t="s">
        <v>235</v>
      </c>
      <c r="I32" s="5" t="s">
        <v>153</v>
      </c>
      <c r="J32" s="35">
        <v>170000</v>
      </c>
      <c r="K32" s="35"/>
      <c r="L32" s="35"/>
      <c r="M32" s="35"/>
      <c r="N32" s="35"/>
      <c r="O32" s="18">
        <f t="shared" si="0"/>
        <v>170000</v>
      </c>
      <c r="P32" s="7"/>
      <c r="Q32" s="7"/>
      <c r="R32" s="66"/>
      <c r="S32" s="6"/>
      <c r="T32" s="49"/>
      <c r="U32" s="5"/>
      <c r="V32" s="5"/>
      <c r="W32" s="35"/>
      <c r="X32" s="11"/>
      <c r="Y32" s="47"/>
      <c r="Z32" s="49"/>
      <c r="AA32" s="5"/>
      <c r="AB32" s="5"/>
      <c r="AC32" s="35"/>
    </row>
    <row r="33" spans="1:29" ht="56" x14ac:dyDescent="0.4">
      <c r="A33" s="10">
        <v>25</v>
      </c>
      <c r="B33" s="9" t="s">
        <v>231</v>
      </c>
      <c r="C33" s="21" t="s">
        <v>232</v>
      </c>
      <c r="D33" s="9" t="s">
        <v>233</v>
      </c>
      <c r="E33" s="7" t="s">
        <v>32</v>
      </c>
      <c r="F33" s="7" t="s">
        <v>234</v>
      </c>
      <c r="G33" s="30" t="s">
        <v>235</v>
      </c>
      <c r="H33" s="30" t="s">
        <v>235</v>
      </c>
      <c r="I33" s="5" t="s">
        <v>153</v>
      </c>
      <c r="J33" s="35">
        <v>170000</v>
      </c>
      <c r="K33" s="35"/>
      <c r="L33" s="35"/>
      <c r="M33" s="35"/>
      <c r="N33" s="35"/>
      <c r="O33" s="18">
        <f t="shared" si="0"/>
        <v>170000</v>
      </c>
      <c r="P33" s="7"/>
      <c r="Q33" s="7"/>
      <c r="R33" s="66"/>
      <c r="S33" s="6"/>
      <c r="T33" s="49"/>
      <c r="U33" s="5"/>
      <c r="V33" s="5"/>
      <c r="W33" s="35"/>
      <c r="X33" s="11"/>
      <c r="Y33" s="47"/>
      <c r="Z33" s="49"/>
      <c r="AA33" s="5"/>
      <c r="AB33" s="5"/>
      <c r="AC33" s="35"/>
    </row>
    <row r="34" spans="1:29" ht="70" x14ac:dyDescent="0.4">
      <c r="A34" s="10">
        <v>26</v>
      </c>
      <c r="B34" s="9" t="s">
        <v>81</v>
      </c>
      <c r="C34" s="21" t="s">
        <v>236</v>
      </c>
      <c r="D34" s="9" t="s">
        <v>237</v>
      </c>
      <c r="E34" s="5" t="s">
        <v>150</v>
      </c>
      <c r="F34" s="7" t="s">
        <v>238</v>
      </c>
      <c r="G34" s="30" t="s">
        <v>239</v>
      </c>
      <c r="H34" s="30" t="s">
        <v>239</v>
      </c>
      <c r="I34" s="5" t="s">
        <v>153</v>
      </c>
      <c r="J34" s="35">
        <v>170000</v>
      </c>
      <c r="K34" s="35">
        <v>0</v>
      </c>
      <c r="L34" s="35">
        <v>0</v>
      </c>
      <c r="M34" s="35">
        <v>75000</v>
      </c>
      <c r="N34" s="35">
        <v>0</v>
      </c>
      <c r="O34" s="18">
        <f t="shared" si="0"/>
        <v>245000</v>
      </c>
      <c r="P34" s="7"/>
      <c r="Q34" s="7"/>
      <c r="R34" s="66"/>
      <c r="S34" s="6"/>
      <c r="T34" s="49"/>
      <c r="U34" s="5"/>
      <c r="V34" s="5"/>
      <c r="W34" s="35"/>
      <c r="X34" s="11"/>
      <c r="Y34" s="47"/>
      <c r="Z34" s="49"/>
      <c r="AA34" s="5"/>
      <c r="AB34" s="5"/>
      <c r="AC34" s="35"/>
    </row>
    <row r="35" spans="1:29" ht="84" x14ac:dyDescent="0.4">
      <c r="A35" s="10">
        <v>27</v>
      </c>
      <c r="B35" s="9" t="s">
        <v>192</v>
      </c>
      <c r="C35" s="21" t="s">
        <v>240</v>
      </c>
      <c r="D35" s="9" t="s">
        <v>241</v>
      </c>
      <c r="E35" s="5" t="s">
        <v>198</v>
      </c>
      <c r="F35" s="7" t="s">
        <v>238</v>
      </c>
      <c r="G35" s="30" t="s">
        <v>239</v>
      </c>
      <c r="H35" s="30" t="s">
        <v>239</v>
      </c>
      <c r="I35" s="5" t="s">
        <v>153</v>
      </c>
      <c r="J35" s="35">
        <v>170000</v>
      </c>
      <c r="K35" s="35">
        <v>0</v>
      </c>
      <c r="L35" s="35">
        <v>0</v>
      </c>
      <c r="M35" s="35">
        <v>0</v>
      </c>
      <c r="N35" s="35">
        <v>0</v>
      </c>
      <c r="O35" s="18">
        <f t="shared" ref="O35" si="1">SUM(J35:N35)</f>
        <v>170000</v>
      </c>
      <c r="P35" s="7"/>
      <c r="Q35" s="7"/>
      <c r="R35" s="66"/>
      <c r="S35" s="6"/>
      <c r="T35" s="49"/>
      <c r="U35" s="5"/>
      <c r="V35" s="5"/>
      <c r="W35" s="35"/>
      <c r="X35" s="11"/>
      <c r="Y35" s="47"/>
      <c r="Z35" s="49"/>
      <c r="AA35" s="5"/>
      <c r="AB35" s="5"/>
      <c r="AC35" s="35"/>
    </row>
    <row r="36" spans="1:29" ht="84" x14ac:dyDescent="0.4">
      <c r="A36" s="10">
        <v>28</v>
      </c>
      <c r="B36" s="9" t="s">
        <v>154</v>
      </c>
      <c r="C36" s="21" t="s">
        <v>240</v>
      </c>
      <c r="D36" s="9" t="s">
        <v>241</v>
      </c>
      <c r="E36" s="5" t="s">
        <v>32</v>
      </c>
      <c r="F36" s="7" t="s">
        <v>238</v>
      </c>
      <c r="G36" s="30" t="s">
        <v>239</v>
      </c>
      <c r="H36" s="30" t="s">
        <v>239</v>
      </c>
      <c r="I36" s="5" t="s">
        <v>153</v>
      </c>
      <c r="J36" s="35">
        <v>170000</v>
      </c>
      <c r="K36" s="35">
        <v>0</v>
      </c>
      <c r="L36" s="35">
        <v>0</v>
      </c>
      <c r="M36" s="35">
        <v>0</v>
      </c>
      <c r="N36" s="35">
        <v>0</v>
      </c>
      <c r="O36" s="18">
        <f t="shared" ref="O36:O43" si="2">SUM(J36:N36)</f>
        <v>170000</v>
      </c>
      <c r="P36" s="7"/>
      <c r="Q36" s="7"/>
      <c r="R36" s="66"/>
      <c r="S36" s="6"/>
      <c r="T36" s="49"/>
      <c r="U36" s="5"/>
      <c r="V36" s="5"/>
      <c r="W36" s="35"/>
      <c r="X36" s="11"/>
      <c r="Y36" s="47"/>
      <c r="Z36" s="49"/>
      <c r="AA36" s="5"/>
      <c r="AB36" s="5"/>
      <c r="AC36" s="35"/>
    </row>
    <row r="37" spans="1:29" ht="70" x14ac:dyDescent="0.4">
      <c r="A37" s="10">
        <v>29</v>
      </c>
      <c r="B37" s="9" t="s">
        <v>92</v>
      </c>
      <c r="C37" s="21" t="s">
        <v>252</v>
      </c>
      <c r="D37" s="9" t="s">
        <v>253</v>
      </c>
      <c r="E37" s="5" t="s">
        <v>96</v>
      </c>
      <c r="F37" s="7" t="s">
        <v>196</v>
      </c>
      <c r="G37" s="30" t="s">
        <v>254</v>
      </c>
      <c r="H37" s="30" t="s">
        <v>254</v>
      </c>
      <c r="I37" s="5" t="s">
        <v>153</v>
      </c>
      <c r="J37" s="35">
        <v>170000</v>
      </c>
      <c r="K37" s="35"/>
      <c r="L37" s="35"/>
      <c r="M37" s="35"/>
      <c r="N37" s="35"/>
      <c r="O37" s="18">
        <f t="shared" si="2"/>
        <v>170000</v>
      </c>
      <c r="P37" s="7"/>
      <c r="Q37" s="7"/>
      <c r="R37" s="66"/>
      <c r="S37" s="6"/>
      <c r="T37" s="49"/>
      <c r="U37" s="5"/>
      <c r="V37" s="5"/>
      <c r="W37" s="35"/>
      <c r="X37" s="11"/>
      <c r="Y37" s="47"/>
      <c r="Z37" s="49"/>
      <c r="AA37" s="5"/>
      <c r="AB37" s="5"/>
      <c r="AC37" s="35"/>
    </row>
    <row r="38" spans="1:29" ht="70" x14ac:dyDescent="0.4">
      <c r="A38" s="10">
        <v>30</v>
      </c>
      <c r="B38" s="9" t="s">
        <v>161</v>
      </c>
      <c r="C38" s="21" t="s">
        <v>252</v>
      </c>
      <c r="D38" s="9" t="s">
        <v>253</v>
      </c>
      <c r="E38" s="5" t="s">
        <v>96</v>
      </c>
      <c r="F38" s="7" t="s">
        <v>196</v>
      </c>
      <c r="G38" s="30" t="s">
        <v>254</v>
      </c>
      <c r="H38" s="30" t="s">
        <v>254</v>
      </c>
      <c r="I38" s="5" t="s">
        <v>153</v>
      </c>
      <c r="J38" s="35">
        <v>170000</v>
      </c>
      <c r="K38" s="35"/>
      <c r="L38" s="35"/>
      <c r="M38" s="35"/>
      <c r="N38" s="35"/>
      <c r="O38" s="18">
        <f t="shared" si="2"/>
        <v>170000</v>
      </c>
      <c r="P38" s="7"/>
      <c r="Q38" s="7"/>
      <c r="R38" s="66"/>
      <c r="S38" s="6"/>
      <c r="T38" s="49"/>
      <c r="U38" s="5"/>
      <c r="V38" s="5"/>
      <c r="W38" s="35"/>
      <c r="X38" s="11"/>
      <c r="Y38" s="47"/>
      <c r="Z38" s="49"/>
      <c r="AA38" s="5"/>
      <c r="AB38" s="5"/>
      <c r="AC38" s="35"/>
    </row>
    <row r="39" spans="1:29" ht="70" x14ac:dyDescent="0.4">
      <c r="A39" s="10">
        <v>31</v>
      </c>
      <c r="B39" s="9" t="s">
        <v>250</v>
      </c>
      <c r="C39" s="21" t="s">
        <v>252</v>
      </c>
      <c r="D39" s="9" t="s">
        <v>253</v>
      </c>
      <c r="E39" s="5" t="s">
        <v>106</v>
      </c>
      <c r="F39" s="7" t="s">
        <v>196</v>
      </c>
      <c r="G39" s="30" t="s">
        <v>254</v>
      </c>
      <c r="H39" s="30" t="s">
        <v>254</v>
      </c>
      <c r="I39" s="5" t="s">
        <v>153</v>
      </c>
      <c r="J39" s="35">
        <v>170000</v>
      </c>
      <c r="K39" s="35"/>
      <c r="L39" s="35"/>
      <c r="M39" s="35"/>
      <c r="N39" s="35"/>
      <c r="O39" s="18">
        <f t="shared" si="2"/>
        <v>170000</v>
      </c>
      <c r="P39" s="7"/>
      <c r="Q39" s="7"/>
      <c r="R39" s="66"/>
      <c r="S39" s="6"/>
      <c r="T39" s="49"/>
      <c r="U39" s="5"/>
      <c r="V39" s="5"/>
      <c r="W39" s="35"/>
      <c r="X39" s="11"/>
      <c r="Y39" s="47"/>
      <c r="Z39" s="49"/>
      <c r="AA39" s="5"/>
      <c r="AB39" s="5"/>
      <c r="AC39" s="35"/>
    </row>
    <row r="40" spans="1:29" ht="70" x14ac:dyDescent="0.4">
      <c r="A40" s="10">
        <v>32</v>
      </c>
      <c r="B40" s="9" t="s">
        <v>251</v>
      </c>
      <c r="C40" s="21" t="s">
        <v>252</v>
      </c>
      <c r="D40" s="9" t="s">
        <v>253</v>
      </c>
      <c r="E40" s="5" t="s">
        <v>32</v>
      </c>
      <c r="F40" s="7" t="s">
        <v>196</v>
      </c>
      <c r="G40" s="30" t="s">
        <v>254</v>
      </c>
      <c r="H40" s="30" t="s">
        <v>254</v>
      </c>
      <c r="I40" s="5" t="s">
        <v>153</v>
      </c>
      <c r="J40" s="35">
        <v>170000</v>
      </c>
      <c r="K40" s="35"/>
      <c r="L40" s="35"/>
      <c r="M40" s="35"/>
      <c r="N40" s="35"/>
      <c r="O40" s="18">
        <f t="shared" si="2"/>
        <v>170000</v>
      </c>
      <c r="P40" s="7"/>
      <c r="Q40" s="7"/>
      <c r="R40" s="66"/>
      <c r="S40" s="6"/>
      <c r="T40" s="49"/>
      <c r="U40" s="5"/>
      <c r="V40" s="5"/>
      <c r="W40" s="35"/>
      <c r="X40" s="11"/>
      <c r="Y40" s="47"/>
      <c r="Z40" s="49"/>
      <c r="AA40" s="5"/>
      <c r="AB40" s="5"/>
      <c r="AC40" s="35"/>
    </row>
    <row r="41" spans="1:29" ht="42" x14ac:dyDescent="0.4">
      <c r="A41" s="10">
        <v>33</v>
      </c>
      <c r="B41" s="9" t="s">
        <v>92</v>
      </c>
      <c r="C41" s="21" t="s">
        <v>255</v>
      </c>
      <c r="D41" s="9" t="s">
        <v>256</v>
      </c>
      <c r="E41" s="5" t="s">
        <v>96</v>
      </c>
      <c r="F41" s="7" t="s">
        <v>111</v>
      </c>
      <c r="G41" s="30" t="s">
        <v>257</v>
      </c>
      <c r="H41" s="30" t="s">
        <v>258</v>
      </c>
      <c r="I41" s="5" t="s">
        <v>259</v>
      </c>
      <c r="J41" s="35">
        <v>340000</v>
      </c>
      <c r="K41" s="35"/>
      <c r="L41" s="35"/>
      <c r="M41" s="35"/>
      <c r="N41" s="35"/>
      <c r="O41" s="18">
        <f t="shared" si="2"/>
        <v>340000</v>
      </c>
      <c r="P41" s="7"/>
      <c r="Q41" s="7"/>
      <c r="R41" s="66"/>
      <c r="S41" s="6"/>
      <c r="T41" s="49"/>
      <c r="U41" s="5"/>
      <c r="V41" s="5"/>
      <c r="W41" s="35"/>
      <c r="X41" s="11"/>
      <c r="Y41" s="47"/>
      <c r="Z41" s="49"/>
      <c r="AA41" s="5"/>
      <c r="AB41" s="5"/>
      <c r="AC41" s="35"/>
    </row>
    <row r="42" spans="1:29" ht="70" x14ac:dyDescent="0.4">
      <c r="A42" s="10">
        <v>34</v>
      </c>
      <c r="B42" s="9" t="s">
        <v>260</v>
      </c>
      <c r="C42" s="21" t="s">
        <v>261</v>
      </c>
      <c r="D42" s="9" t="s">
        <v>262</v>
      </c>
      <c r="E42" s="5" t="s">
        <v>32</v>
      </c>
      <c r="F42" s="7" t="s">
        <v>111</v>
      </c>
      <c r="G42" s="30" t="s">
        <v>263</v>
      </c>
      <c r="H42" s="30" t="s">
        <v>263</v>
      </c>
      <c r="I42" s="5" t="s">
        <v>153</v>
      </c>
      <c r="J42" s="35">
        <v>170000</v>
      </c>
      <c r="K42" s="35"/>
      <c r="L42" s="35"/>
      <c r="M42" s="35"/>
      <c r="N42" s="35"/>
      <c r="O42" s="18">
        <f t="shared" si="2"/>
        <v>170000</v>
      </c>
      <c r="P42" s="7"/>
      <c r="Q42" s="7"/>
      <c r="R42" s="66"/>
      <c r="S42" s="6"/>
      <c r="T42" s="49"/>
      <c r="U42" s="5"/>
      <c r="V42" s="5"/>
      <c r="W42" s="35"/>
      <c r="X42" s="11"/>
      <c r="Y42" s="47"/>
      <c r="Z42" s="49"/>
      <c r="AA42" s="5"/>
      <c r="AB42" s="5"/>
      <c r="AC42" s="35"/>
    </row>
    <row r="43" spans="1:29" ht="84" x14ac:dyDescent="0.4">
      <c r="A43" s="10">
        <v>35</v>
      </c>
      <c r="B43" s="9" t="s">
        <v>81</v>
      </c>
      <c r="C43" s="21" t="s">
        <v>264</v>
      </c>
      <c r="D43" s="9" t="s">
        <v>265</v>
      </c>
      <c r="E43" s="5" t="s">
        <v>150</v>
      </c>
      <c r="F43" s="7" t="s">
        <v>266</v>
      </c>
      <c r="G43" s="30" t="s">
        <v>267</v>
      </c>
      <c r="H43" s="30" t="s">
        <v>267</v>
      </c>
      <c r="I43" s="5" t="s">
        <v>153</v>
      </c>
      <c r="J43" s="35">
        <v>170000</v>
      </c>
      <c r="K43" s="35">
        <v>0</v>
      </c>
      <c r="L43" s="35">
        <v>0</v>
      </c>
      <c r="M43" s="35">
        <v>75000</v>
      </c>
      <c r="N43" s="35">
        <v>0</v>
      </c>
      <c r="O43" s="18">
        <f t="shared" si="2"/>
        <v>245000</v>
      </c>
      <c r="P43" s="7"/>
      <c r="Q43" s="7"/>
      <c r="R43" s="66"/>
      <c r="S43" s="6"/>
      <c r="T43" s="49"/>
      <c r="U43" s="5"/>
      <c r="V43" s="5"/>
      <c r="W43" s="35"/>
      <c r="X43" s="11"/>
      <c r="Y43" s="47"/>
      <c r="Z43" s="49"/>
      <c r="AA43" s="5"/>
      <c r="AB43" s="5"/>
      <c r="AC43" s="35"/>
    </row>
    <row r="44" spans="1:29" ht="98" x14ac:dyDescent="0.4">
      <c r="A44" s="10">
        <v>36</v>
      </c>
      <c r="B44" s="9" t="s">
        <v>154</v>
      </c>
      <c r="C44" s="21" t="s">
        <v>264</v>
      </c>
      <c r="D44" s="9" t="s">
        <v>268</v>
      </c>
      <c r="E44" s="5" t="s">
        <v>32</v>
      </c>
      <c r="F44" s="7" t="s">
        <v>266</v>
      </c>
      <c r="G44" s="30" t="s">
        <v>267</v>
      </c>
      <c r="H44" s="30" t="s">
        <v>267</v>
      </c>
      <c r="I44" s="5" t="s">
        <v>153</v>
      </c>
      <c r="J44" s="35">
        <v>170000</v>
      </c>
      <c r="K44" s="35">
        <v>0</v>
      </c>
      <c r="L44" s="35">
        <v>0</v>
      </c>
      <c r="M44" s="35">
        <v>0</v>
      </c>
      <c r="N44" s="35">
        <v>0</v>
      </c>
      <c r="O44" s="18">
        <f t="shared" ref="O44:O45" si="3">SUM(J44:N44)</f>
        <v>170000</v>
      </c>
      <c r="P44" s="7"/>
      <c r="Q44" s="7"/>
      <c r="R44" s="66"/>
      <c r="S44" s="6"/>
      <c r="T44" s="49"/>
      <c r="U44" s="5"/>
      <c r="V44" s="5"/>
      <c r="W44" s="35"/>
      <c r="X44" s="11"/>
      <c r="Y44" s="47"/>
      <c r="Z44" s="49"/>
      <c r="AA44" s="5"/>
      <c r="AB44" s="5"/>
      <c r="AC44" s="35"/>
    </row>
    <row r="45" spans="1:29" ht="56" x14ac:dyDescent="0.4">
      <c r="A45" s="10">
        <v>37</v>
      </c>
      <c r="B45" s="9" t="s">
        <v>94</v>
      </c>
      <c r="C45" s="21" t="s">
        <v>270</v>
      </c>
      <c r="D45" s="9" t="s">
        <v>272</v>
      </c>
      <c r="E45" s="5" t="s">
        <v>96</v>
      </c>
      <c r="F45" s="7" t="s">
        <v>196</v>
      </c>
      <c r="G45" s="30" t="s">
        <v>273</v>
      </c>
      <c r="H45" s="30" t="s">
        <v>273</v>
      </c>
      <c r="I45" s="5" t="s">
        <v>153</v>
      </c>
      <c r="J45" s="35">
        <v>170000</v>
      </c>
      <c r="K45" s="35"/>
      <c r="L45" s="35"/>
      <c r="M45" s="35"/>
      <c r="N45" s="35"/>
      <c r="O45" s="18">
        <f t="shared" si="3"/>
        <v>170000</v>
      </c>
      <c r="P45" s="7"/>
      <c r="Q45" s="7"/>
      <c r="R45" s="66"/>
      <c r="S45" s="6"/>
      <c r="T45" s="49"/>
      <c r="U45" s="5"/>
      <c r="V45" s="5"/>
      <c r="W45" s="35"/>
      <c r="X45" s="11"/>
      <c r="Y45" s="47"/>
      <c r="Z45" s="49"/>
      <c r="AA45" s="5"/>
      <c r="AB45" s="5"/>
      <c r="AC45" s="35"/>
    </row>
    <row r="46" spans="1:29" ht="56" x14ac:dyDescent="0.4">
      <c r="A46" s="10">
        <v>38</v>
      </c>
      <c r="B46" s="9" t="s">
        <v>92</v>
      </c>
      <c r="C46" s="21" t="s">
        <v>270</v>
      </c>
      <c r="D46" s="9" t="s">
        <v>272</v>
      </c>
      <c r="E46" s="5" t="s">
        <v>96</v>
      </c>
      <c r="F46" s="7" t="s">
        <v>196</v>
      </c>
      <c r="G46" s="30" t="s">
        <v>273</v>
      </c>
      <c r="H46" s="30" t="s">
        <v>273</v>
      </c>
      <c r="I46" s="5" t="s">
        <v>153</v>
      </c>
      <c r="J46" s="35">
        <v>170000</v>
      </c>
      <c r="K46" s="35"/>
      <c r="L46" s="35"/>
      <c r="M46" s="35"/>
      <c r="N46" s="35"/>
      <c r="O46" s="18">
        <f t="shared" ref="O46:O48" si="4">SUM(J46:N46)</f>
        <v>170000</v>
      </c>
      <c r="P46" s="7"/>
      <c r="Q46" s="7"/>
      <c r="R46" s="66"/>
      <c r="S46" s="6"/>
      <c r="T46" s="49"/>
      <c r="U46" s="5"/>
      <c r="V46" s="5"/>
      <c r="W46" s="35"/>
      <c r="X46" s="11"/>
      <c r="Y46" s="47"/>
      <c r="Z46" s="49"/>
      <c r="AA46" s="5"/>
      <c r="AB46" s="5"/>
      <c r="AC46" s="35"/>
    </row>
    <row r="47" spans="1:29" ht="56" x14ac:dyDescent="0.4">
      <c r="A47" s="10">
        <v>39</v>
      </c>
      <c r="B47" s="9" t="s">
        <v>102</v>
      </c>
      <c r="C47" s="21" t="s">
        <v>270</v>
      </c>
      <c r="D47" s="9" t="s">
        <v>272</v>
      </c>
      <c r="E47" s="5" t="s">
        <v>106</v>
      </c>
      <c r="F47" s="7" t="s">
        <v>196</v>
      </c>
      <c r="G47" s="30" t="s">
        <v>273</v>
      </c>
      <c r="H47" s="30" t="s">
        <v>273</v>
      </c>
      <c r="I47" s="5" t="s">
        <v>153</v>
      </c>
      <c r="J47" s="35">
        <v>170000</v>
      </c>
      <c r="K47" s="35"/>
      <c r="L47" s="35"/>
      <c r="M47" s="35"/>
      <c r="N47" s="35"/>
      <c r="O47" s="18">
        <f t="shared" si="4"/>
        <v>170000</v>
      </c>
      <c r="P47" s="7"/>
      <c r="Q47" s="7"/>
      <c r="R47" s="66"/>
      <c r="S47" s="6"/>
      <c r="T47" s="49"/>
      <c r="U47" s="5"/>
      <c r="V47" s="5"/>
      <c r="W47" s="35"/>
      <c r="X47" s="11"/>
      <c r="Y47" s="47"/>
      <c r="Z47" s="49"/>
      <c r="AA47" s="5"/>
      <c r="AB47" s="5"/>
      <c r="AC47" s="35"/>
    </row>
    <row r="48" spans="1:29" ht="56" x14ac:dyDescent="0.4">
      <c r="A48" s="10">
        <v>40</v>
      </c>
      <c r="B48" s="9" t="s">
        <v>269</v>
      </c>
      <c r="C48" s="21" t="s">
        <v>270</v>
      </c>
      <c r="D48" s="9" t="s">
        <v>272</v>
      </c>
      <c r="E48" s="5" t="s">
        <v>32</v>
      </c>
      <c r="F48" s="7" t="s">
        <v>196</v>
      </c>
      <c r="G48" s="30" t="s">
        <v>273</v>
      </c>
      <c r="H48" s="30" t="s">
        <v>273</v>
      </c>
      <c r="I48" s="5" t="s">
        <v>153</v>
      </c>
      <c r="J48" s="35">
        <v>170000</v>
      </c>
      <c r="K48" s="35"/>
      <c r="L48" s="35"/>
      <c r="M48" s="35"/>
      <c r="N48" s="35"/>
      <c r="O48" s="18">
        <f t="shared" si="4"/>
        <v>170000</v>
      </c>
      <c r="P48" s="7"/>
      <c r="Q48" s="7"/>
      <c r="R48" s="66"/>
      <c r="S48" s="6"/>
      <c r="T48" s="49"/>
      <c r="U48" s="5"/>
      <c r="V48" s="5"/>
      <c r="W48" s="35"/>
      <c r="X48" s="11"/>
      <c r="Y48" s="47"/>
      <c r="Z48" s="49"/>
      <c r="AA48" s="5"/>
      <c r="AB48" s="5"/>
      <c r="AC48" s="35"/>
    </row>
    <row r="49" spans="1:29" ht="98" x14ac:dyDescent="0.4">
      <c r="A49" s="10">
        <v>41</v>
      </c>
      <c r="B49" s="9" t="s">
        <v>92</v>
      </c>
      <c r="C49" s="21" t="s">
        <v>271</v>
      </c>
      <c r="D49" s="9" t="s">
        <v>274</v>
      </c>
      <c r="E49" s="5" t="s">
        <v>96</v>
      </c>
      <c r="F49" s="7" t="s">
        <v>111</v>
      </c>
      <c r="G49" s="30" t="s">
        <v>275</v>
      </c>
      <c r="H49" s="30" t="s">
        <v>276</v>
      </c>
      <c r="I49" s="5" t="s">
        <v>114</v>
      </c>
      <c r="J49" s="35">
        <v>260000</v>
      </c>
      <c r="K49" s="35"/>
      <c r="L49" s="35"/>
      <c r="M49" s="35"/>
      <c r="N49" s="35"/>
      <c r="O49" s="18">
        <f t="shared" si="0"/>
        <v>260000</v>
      </c>
      <c r="P49" s="7"/>
      <c r="Q49" s="7"/>
      <c r="R49" s="66"/>
      <c r="S49" s="6"/>
      <c r="T49" s="49"/>
      <c r="U49" s="5"/>
      <c r="V49" s="5"/>
      <c r="W49" s="35"/>
      <c r="X49" s="11"/>
      <c r="Y49" s="47"/>
      <c r="Z49" s="49"/>
      <c r="AA49" s="5"/>
      <c r="AB49" s="5"/>
      <c r="AC49" s="35"/>
    </row>
    <row r="50" spans="1:29" ht="98" x14ac:dyDescent="0.4">
      <c r="A50" s="10">
        <v>42</v>
      </c>
      <c r="B50" s="9" t="s">
        <v>118</v>
      </c>
      <c r="C50" s="21" t="s">
        <v>271</v>
      </c>
      <c r="D50" s="9" t="s">
        <v>274</v>
      </c>
      <c r="E50" s="5" t="s">
        <v>96</v>
      </c>
      <c r="F50" s="7" t="s">
        <v>111</v>
      </c>
      <c r="G50" s="30" t="s">
        <v>275</v>
      </c>
      <c r="H50" s="30" t="s">
        <v>276</v>
      </c>
      <c r="I50" s="5" t="s">
        <v>114</v>
      </c>
      <c r="J50" s="35">
        <v>260000</v>
      </c>
      <c r="K50" s="35"/>
      <c r="L50" s="35"/>
      <c r="M50" s="35"/>
      <c r="N50" s="35"/>
      <c r="O50" s="18">
        <f t="shared" ref="O50" si="5">SUM(J50:N50)</f>
        <v>260000</v>
      </c>
      <c r="P50" s="7"/>
      <c r="Q50" s="7"/>
      <c r="R50" s="66"/>
      <c r="S50" s="6"/>
      <c r="T50" s="49"/>
      <c r="U50" s="5"/>
      <c r="V50" s="5"/>
      <c r="W50" s="35"/>
      <c r="X50" s="11"/>
      <c r="Y50" s="47"/>
      <c r="Z50" s="49"/>
      <c r="AA50" s="5"/>
      <c r="AB50" s="5"/>
      <c r="AC50" s="35"/>
    </row>
    <row r="51" spans="1:29" ht="56" x14ac:dyDescent="0.4">
      <c r="A51" s="10">
        <v>43</v>
      </c>
      <c r="B51" s="9" t="s">
        <v>87</v>
      </c>
      <c r="C51" s="21" t="s">
        <v>277</v>
      </c>
      <c r="D51" s="9" t="s">
        <v>278</v>
      </c>
      <c r="E51" s="5" t="s">
        <v>110</v>
      </c>
      <c r="F51" s="7" t="s">
        <v>279</v>
      </c>
      <c r="G51" s="30" t="s">
        <v>280</v>
      </c>
      <c r="H51" s="30" t="s">
        <v>280</v>
      </c>
      <c r="I51" s="5" t="s">
        <v>153</v>
      </c>
      <c r="J51" s="35">
        <v>170000</v>
      </c>
      <c r="K51" s="35"/>
      <c r="L51" s="35"/>
      <c r="M51" s="35"/>
      <c r="N51" s="35"/>
      <c r="O51" s="18">
        <f t="shared" si="0"/>
        <v>170000</v>
      </c>
      <c r="P51" s="7"/>
      <c r="Q51" s="7"/>
      <c r="R51" s="66"/>
      <c r="S51" s="6"/>
      <c r="T51" s="49"/>
      <c r="U51" s="5"/>
      <c r="V51" s="5"/>
      <c r="W51" s="35"/>
      <c r="X51" s="11"/>
      <c r="Y51" s="47"/>
      <c r="Z51" s="49"/>
      <c r="AA51" s="5"/>
      <c r="AB51" s="5"/>
      <c r="AC51" s="35"/>
    </row>
    <row r="52" spans="1:29" ht="70" x14ac:dyDescent="0.4">
      <c r="A52" s="10">
        <v>44</v>
      </c>
      <c r="B52" s="9" t="s">
        <v>231</v>
      </c>
      <c r="C52" s="21" t="s">
        <v>277</v>
      </c>
      <c r="D52" s="9" t="s">
        <v>281</v>
      </c>
      <c r="E52" s="5" t="s">
        <v>110</v>
      </c>
      <c r="F52" s="7" t="s">
        <v>279</v>
      </c>
      <c r="G52" s="30" t="s">
        <v>280</v>
      </c>
      <c r="H52" s="30" t="s">
        <v>280</v>
      </c>
      <c r="I52" s="5" t="s">
        <v>153</v>
      </c>
      <c r="J52" s="35">
        <v>170000</v>
      </c>
      <c r="K52" s="35"/>
      <c r="L52" s="35"/>
      <c r="M52" s="35"/>
      <c r="N52" s="35"/>
      <c r="O52" s="18">
        <f t="shared" ref="O52" si="6">SUM(J52:N52)</f>
        <v>170000</v>
      </c>
      <c r="P52" s="7"/>
      <c r="Q52" s="7"/>
      <c r="R52" s="66"/>
      <c r="S52" s="6"/>
      <c r="T52" s="49"/>
      <c r="U52" s="5"/>
      <c r="V52" s="5"/>
      <c r="W52" s="35"/>
      <c r="X52" s="11"/>
      <c r="Y52" s="40"/>
      <c r="Z52" s="49"/>
      <c r="AA52" s="5"/>
      <c r="AB52" s="5"/>
      <c r="AC52" s="35"/>
    </row>
    <row r="53" spans="1:29" ht="56" x14ac:dyDescent="0.4">
      <c r="A53" s="10">
        <v>45</v>
      </c>
      <c r="B53" s="9" t="s">
        <v>250</v>
      </c>
      <c r="C53" s="21" t="s">
        <v>283</v>
      </c>
      <c r="D53" s="9" t="s">
        <v>284</v>
      </c>
      <c r="E53" s="5" t="s">
        <v>106</v>
      </c>
      <c r="F53" s="7" t="s">
        <v>285</v>
      </c>
      <c r="G53" s="30" t="s">
        <v>286</v>
      </c>
      <c r="H53" s="30" t="s">
        <v>286</v>
      </c>
      <c r="I53" s="5" t="s">
        <v>153</v>
      </c>
      <c r="J53" s="35">
        <v>170000</v>
      </c>
      <c r="K53" s="35"/>
      <c r="L53" s="35"/>
      <c r="M53" s="35"/>
      <c r="N53" s="35"/>
      <c r="O53" s="18">
        <f t="shared" si="0"/>
        <v>170000</v>
      </c>
      <c r="P53" s="7"/>
      <c r="Q53" s="7"/>
      <c r="R53" s="66"/>
      <c r="S53" s="6"/>
      <c r="T53" s="49"/>
      <c r="U53" s="5"/>
      <c r="V53" s="5"/>
      <c r="W53" s="35"/>
      <c r="X53" s="11"/>
      <c r="Y53" s="44"/>
      <c r="Z53" s="49"/>
      <c r="AA53" s="5"/>
      <c r="AB53" s="5"/>
      <c r="AC53" s="35"/>
    </row>
    <row r="54" spans="1:29" ht="56" x14ac:dyDescent="0.4">
      <c r="A54" s="10">
        <v>46</v>
      </c>
      <c r="B54" s="9" t="s">
        <v>282</v>
      </c>
      <c r="C54" s="21" t="s">
        <v>283</v>
      </c>
      <c r="D54" s="9" t="s">
        <v>284</v>
      </c>
      <c r="E54" s="5" t="s">
        <v>32</v>
      </c>
      <c r="F54" s="7" t="s">
        <v>285</v>
      </c>
      <c r="G54" s="30" t="s">
        <v>286</v>
      </c>
      <c r="H54" s="30" t="s">
        <v>286</v>
      </c>
      <c r="I54" s="5" t="s">
        <v>153</v>
      </c>
      <c r="J54" s="35">
        <v>170000</v>
      </c>
      <c r="K54" s="35"/>
      <c r="L54" s="35"/>
      <c r="M54" s="35"/>
      <c r="N54" s="35"/>
      <c r="O54" s="18">
        <f t="shared" ref="O54" si="7">SUM(J54:N54)</f>
        <v>170000</v>
      </c>
      <c r="P54" s="7"/>
      <c r="Q54" s="7"/>
      <c r="R54" s="66"/>
      <c r="S54" s="6"/>
      <c r="T54" s="49"/>
      <c r="U54" s="5"/>
      <c r="V54" s="5"/>
      <c r="W54" s="35"/>
      <c r="X54" s="11"/>
      <c r="Y54" s="44"/>
      <c r="Z54" s="49"/>
      <c r="AA54" s="5"/>
      <c r="AB54" s="5"/>
      <c r="AC54" s="35"/>
    </row>
    <row r="55" spans="1:29" ht="56" x14ac:dyDescent="0.4">
      <c r="A55" s="10">
        <v>47</v>
      </c>
      <c r="B55" s="9" t="s">
        <v>192</v>
      </c>
      <c r="C55" s="21" t="s">
        <v>288</v>
      </c>
      <c r="D55" s="9" t="s">
        <v>289</v>
      </c>
      <c r="E55" s="5" t="s">
        <v>198</v>
      </c>
      <c r="F55" s="7" t="s">
        <v>290</v>
      </c>
      <c r="G55" s="30" t="s">
        <v>291</v>
      </c>
      <c r="H55" s="32" t="s">
        <v>291</v>
      </c>
      <c r="I55" s="5" t="s">
        <v>153</v>
      </c>
      <c r="J55" s="35">
        <v>170000</v>
      </c>
      <c r="K55" s="35"/>
      <c r="L55" s="35"/>
      <c r="M55" s="35"/>
      <c r="N55" s="35"/>
      <c r="O55" s="18">
        <f t="shared" si="0"/>
        <v>170000</v>
      </c>
      <c r="P55" s="7"/>
      <c r="Q55" s="7"/>
      <c r="R55" s="66"/>
      <c r="S55" s="6"/>
      <c r="T55" s="49"/>
      <c r="U55" s="5"/>
      <c r="V55" s="5"/>
      <c r="W55" s="35"/>
      <c r="X55" s="11"/>
      <c r="Y55" s="40"/>
      <c r="Z55" s="49"/>
      <c r="AA55" s="5"/>
      <c r="AB55" s="5"/>
      <c r="AC55" s="35"/>
    </row>
    <row r="56" spans="1:29" ht="56" x14ac:dyDescent="0.4">
      <c r="A56" s="10">
        <v>48</v>
      </c>
      <c r="B56" s="9" t="s">
        <v>250</v>
      </c>
      <c r="C56" s="21" t="s">
        <v>288</v>
      </c>
      <c r="D56" s="9" t="s">
        <v>289</v>
      </c>
      <c r="E56" s="5" t="s">
        <v>106</v>
      </c>
      <c r="F56" s="7" t="s">
        <v>290</v>
      </c>
      <c r="G56" s="30" t="s">
        <v>291</v>
      </c>
      <c r="H56" s="32" t="s">
        <v>291</v>
      </c>
      <c r="I56" s="5" t="s">
        <v>153</v>
      </c>
      <c r="J56" s="35">
        <v>170000</v>
      </c>
      <c r="K56" s="35"/>
      <c r="L56" s="35"/>
      <c r="M56" s="35"/>
      <c r="N56" s="35"/>
      <c r="O56" s="18">
        <f t="shared" ref="O56:O58" si="8">SUM(J56:N56)</f>
        <v>170000</v>
      </c>
      <c r="P56" s="7"/>
      <c r="Q56" s="7"/>
      <c r="R56" s="66"/>
      <c r="S56" s="6"/>
      <c r="T56" s="49"/>
      <c r="U56" s="5"/>
      <c r="V56" s="5"/>
      <c r="W56" s="35"/>
      <c r="X56" s="11"/>
      <c r="Y56" s="40"/>
      <c r="Z56" s="49"/>
      <c r="AA56" s="5"/>
      <c r="AB56" s="5"/>
      <c r="AC56" s="35"/>
    </row>
    <row r="57" spans="1:29" ht="56" x14ac:dyDescent="0.4">
      <c r="A57" s="10">
        <v>49</v>
      </c>
      <c r="B57" s="9" t="s">
        <v>287</v>
      </c>
      <c r="C57" s="21" t="s">
        <v>288</v>
      </c>
      <c r="D57" s="9" t="s">
        <v>289</v>
      </c>
      <c r="E57" s="5" t="s">
        <v>32</v>
      </c>
      <c r="F57" s="7" t="s">
        <v>290</v>
      </c>
      <c r="G57" s="30" t="s">
        <v>291</v>
      </c>
      <c r="H57" s="32" t="s">
        <v>291</v>
      </c>
      <c r="I57" s="5" t="s">
        <v>153</v>
      </c>
      <c r="J57" s="35">
        <v>170000</v>
      </c>
      <c r="K57" s="35"/>
      <c r="L57" s="35"/>
      <c r="M57" s="35"/>
      <c r="N57" s="35"/>
      <c r="O57" s="18">
        <f t="shared" si="8"/>
        <v>170000</v>
      </c>
      <c r="P57" s="7"/>
      <c r="Q57" s="7"/>
      <c r="R57" s="66"/>
      <c r="S57" s="6"/>
      <c r="T57" s="49"/>
      <c r="U57" s="5"/>
      <c r="V57" s="5"/>
      <c r="W57" s="35"/>
      <c r="X57" s="11"/>
      <c r="Y57" s="40"/>
      <c r="Z57" s="49"/>
      <c r="AA57" s="5"/>
      <c r="AB57" s="5"/>
      <c r="AC57" s="35"/>
    </row>
    <row r="58" spans="1:29" ht="42" x14ac:dyDescent="0.4">
      <c r="A58" s="10">
        <v>50</v>
      </c>
      <c r="B58" s="9" t="s">
        <v>87</v>
      </c>
      <c r="C58" s="21" t="s">
        <v>292</v>
      </c>
      <c r="D58" s="9" t="s">
        <v>293</v>
      </c>
      <c r="E58" s="5" t="s">
        <v>110</v>
      </c>
      <c r="F58" s="7" t="s">
        <v>294</v>
      </c>
      <c r="G58" s="30" t="s">
        <v>295</v>
      </c>
      <c r="H58" s="32" t="s">
        <v>295</v>
      </c>
      <c r="I58" s="5" t="s">
        <v>153</v>
      </c>
      <c r="J58" s="35">
        <v>170000</v>
      </c>
      <c r="K58" s="35"/>
      <c r="L58" s="35"/>
      <c r="M58" s="35"/>
      <c r="N58" s="35"/>
      <c r="O58" s="18">
        <f t="shared" si="8"/>
        <v>170000</v>
      </c>
      <c r="P58" s="7"/>
      <c r="Q58" s="7"/>
      <c r="R58" s="66"/>
      <c r="S58" s="6"/>
      <c r="T58" s="49"/>
      <c r="U58" s="5"/>
      <c r="V58" s="5"/>
      <c r="W58" s="35"/>
      <c r="X58" s="11"/>
      <c r="Y58" s="40"/>
      <c r="Z58" s="49"/>
      <c r="AA58" s="5"/>
      <c r="AB58" s="5"/>
      <c r="AC58" s="35"/>
    </row>
    <row r="59" spans="1:29" ht="42" x14ac:dyDescent="0.4">
      <c r="A59" s="10">
        <v>51</v>
      </c>
      <c r="B59" s="9" t="s">
        <v>231</v>
      </c>
      <c r="C59" s="21" t="s">
        <v>292</v>
      </c>
      <c r="D59" s="9" t="s">
        <v>293</v>
      </c>
      <c r="E59" s="5" t="s">
        <v>32</v>
      </c>
      <c r="F59" s="7" t="s">
        <v>294</v>
      </c>
      <c r="G59" s="30" t="s">
        <v>295</v>
      </c>
      <c r="H59" s="32" t="s">
        <v>295</v>
      </c>
      <c r="I59" s="5" t="s">
        <v>153</v>
      </c>
      <c r="J59" s="35">
        <v>170000</v>
      </c>
      <c r="K59" s="35"/>
      <c r="L59" s="35"/>
      <c r="M59" s="35"/>
      <c r="N59" s="35"/>
      <c r="O59" s="18">
        <f t="shared" ref="O59:O60" si="9">SUM(J59:N59)</f>
        <v>170000</v>
      </c>
      <c r="P59" s="7"/>
      <c r="Q59" s="7"/>
      <c r="R59" s="66"/>
      <c r="S59" s="6"/>
      <c r="T59" s="49"/>
      <c r="U59" s="5"/>
      <c r="V59" s="5"/>
      <c r="W59" s="35"/>
      <c r="X59" s="11"/>
      <c r="Y59" s="40"/>
      <c r="Z59" s="49"/>
      <c r="AA59" s="5"/>
      <c r="AB59" s="5"/>
      <c r="AC59" s="35"/>
    </row>
    <row r="60" spans="1:29" ht="42" x14ac:dyDescent="0.4">
      <c r="A60" s="10">
        <v>52</v>
      </c>
      <c r="B60" s="9" t="s">
        <v>103</v>
      </c>
      <c r="C60" s="21" t="s">
        <v>296</v>
      </c>
      <c r="D60" s="9" t="s">
        <v>297</v>
      </c>
      <c r="E60" s="5" t="s">
        <v>106</v>
      </c>
      <c r="F60" s="7" t="s">
        <v>298</v>
      </c>
      <c r="G60" s="30" t="s">
        <v>299</v>
      </c>
      <c r="H60" s="32" t="s">
        <v>300</v>
      </c>
      <c r="I60" s="5" t="s">
        <v>100</v>
      </c>
      <c r="J60" s="35">
        <v>510000</v>
      </c>
      <c r="K60" s="35">
        <v>0</v>
      </c>
      <c r="L60" s="35">
        <v>540000</v>
      </c>
      <c r="M60" s="35">
        <v>0</v>
      </c>
      <c r="N60" s="35">
        <v>0</v>
      </c>
      <c r="O60" s="18">
        <f t="shared" si="9"/>
        <v>1050000</v>
      </c>
      <c r="P60" s="7"/>
      <c r="Q60" s="7"/>
      <c r="R60" s="66"/>
      <c r="S60" s="6"/>
      <c r="T60" s="49"/>
      <c r="U60" s="5"/>
      <c r="V60" s="5"/>
      <c r="W60" s="35"/>
      <c r="X60" s="11"/>
      <c r="Y60" s="40"/>
      <c r="Z60" s="49"/>
      <c r="AA60" s="5"/>
      <c r="AB60" s="5"/>
      <c r="AC60" s="35"/>
    </row>
    <row r="61" spans="1:29" ht="42" x14ac:dyDescent="0.4">
      <c r="A61" s="10">
        <v>53</v>
      </c>
      <c r="B61" s="9" t="s">
        <v>182</v>
      </c>
      <c r="C61" s="21" t="s">
        <v>296</v>
      </c>
      <c r="D61" s="9" t="s">
        <v>297</v>
      </c>
      <c r="E61" s="5" t="s">
        <v>301</v>
      </c>
      <c r="F61" s="7" t="s">
        <v>298</v>
      </c>
      <c r="G61" s="30" t="s">
        <v>299</v>
      </c>
      <c r="H61" s="32" t="s">
        <v>300</v>
      </c>
      <c r="I61" s="5" t="s">
        <v>100</v>
      </c>
      <c r="J61" s="35">
        <v>510000</v>
      </c>
      <c r="K61" s="35">
        <v>0</v>
      </c>
      <c r="L61" s="35">
        <v>600000</v>
      </c>
      <c r="M61" s="35">
        <v>0</v>
      </c>
      <c r="N61" s="35">
        <v>600000</v>
      </c>
      <c r="O61" s="18">
        <f t="shared" ref="O61:O62" si="10">SUM(J61:N61)</f>
        <v>1710000</v>
      </c>
      <c r="P61" s="7"/>
      <c r="Q61" s="7"/>
      <c r="R61" s="66"/>
      <c r="S61" s="6"/>
      <c r="T61" s="49"/>
      <c r="U61" s="5"/>
      <c r="V61" s="5"/>
      <c r="W61" s="35"/>
      <c r="X61" s="11"/>
      <c r="Y61" s="40"/>
      <c r="Z61" s="49"/>
      <c r="AA61" s="5"/>
      <c r="AB61" s="5"/>
      <c r="AC61" s="35"/>
    </row>
    <row r="62" spans="1:29" ht="70" x14ac:dyDescent="0.4">
      <c r="A62" s="10">
        <v>54</v>
      </c>
      <c r="B62" s="9" t="s">
        <v>87</v>
      </c>
      <c r="C62" s="21" t="s">
        <v>302</v>
      </c>
      <c r="D62" s="9" t="s">
        <v>303</v>
      </c>
      <c r="E62" s="5" t="s">
        <v>110</v>
      </c>
      <c r="F62" s="7" t="s">
        <v>304</v>
      </c>
      <c r="G62" s="30" t="s">
        <v>305</v>
      </c>
      <c r="H62" s="32" t="s">
        <v>305</v>
      </c>
      <c r="I62" s="5" t="s">
        <v>153</v>
      </c>
      <c r="J62" s="35">
        <v>170000</v>
      </c>
      <c r="K62" s="35"/>
      <c r="L62" s="35"/>
      <c r="M62" s="35"/>
      <c r="N62" s="35"/>
      <c r="O62" s="18">
        <f t="shared" si="10"/>
        <v>170000</v>
      </c>
      <c r="P62" s="7"/>
      <c r="Q62" s="7"/>
      <c r="R62" s="66"/>
      <c r="S62" s="6"/>
      <c r="T62" s="49"/>
      <c r="U62" s="5"/>
      <c r="V62" s="5"/>
      <c r="W62" s="35"/>
      <c r="X62" s="11"/>
      <c r="Y62" s="40"/>
      <c r="Z62" s="49"/>
      <c r="AA62" s="5"/>
      <c r="AB62" s="5"/>
      <c r="AC62" s="35"/>
    </row>
    <row r="63" spans="1:29" ht="70" x14ac:dyDescent="0.4">
      <c r="A63" s="10">
        <v>55</v>
      </c>
      <c r="B63" s="9" t="s">
        <v>231</v>
      </c>
      <c r="C63" s="21" t="s">
        <v>302</v>
      </c>
      <c r="D63" s="9" t="s">
        <v>303</v>
      </c>
      <c r="E63" s="5" t="s">
        <v>32</v>
      </c>
      <c r="F63" s="7" t="s">
        <v>304</v>
      </c>
      <c r="G63" s="30" t="s">
        <v>305</v>
      </c>
      <c r="H63" s="32" t="s">
        <v>305</v>
      </c>
      <c r="I63" s="5" t="s">
        <v>153</v>
      </c>
      <c r="J63" s="35">
        <v>170000</v>
      </c>
      <c r="K63" s="35"/>
      <c r="L63" s="35"/>
      <c r="M63" s="35"/>
      <c r="N63" s="35"/>
      <c r="O63" s="18">
        <f t="shared" ref="O63:O64" si="11">SUM(J63:N63)</f>
        <v>170000</v>
      </c>
      <c r="P63" s="7"/>
      <c r="Q63" s="7"/>
      <c r="R63" s="66"/>
      <c r="S63" s="6"/>
      <c r="T63" s="49"/>
      <c r="U63" s="5"/>
      <c r="V63" s="5"/>
      <c r="W63" s="35"/>
      <c r="X63" s="11"/>
      <c r="Y63" s="40"/>
      <c r="Z63" s="49"/>
      <c r="AA63" s="5"/>
      <c r="AB63" s="5"/>
      <c r="AC63" s="35"/>
    </row>
    <row r="64" spans="1:29" ht="56" x14ac:dyDescent="0.4">
      <c r="A64" s="10">
        <v>56</v>
      </c>
      <c r="B64" s="9" t="s">
        <v>161</v>
      </c>
      <c r="C64" s="21" t="s">
        <v>308</v>
      </c>
      <c r="D64" s="9" t="s">
        <v>309</v>
      </c>
      <c r="E64" s="5" t="s">
        <v>96</v>
      </c>
      <c r="F64" s="7" t="s">
        <v>310</v>
      </c>
      <c r="G64" s="30" t="s">
        <v>311</v>
      </c>
      <c r="H64" s="32" t="s">
        <v>299</v>
      </c>
      <c r="I64" s="5" t="s">
        <v>114</v>
      </c>
      <c r="J64" s="35">
        <v>260000</v>
      </c>
      <c r="K64" s="35"/>
      <c r="L64" s="35"/>
      <c r="M64" s="35"/>
      <c r="N64" s="35"/>
      <c r="O64" s="18">
        <f t="shared" si="11"/>
        <v>260000</v>
      </c>
      <c r="P64" s="7"/>
      <c r="Q64" s="7"/>
      <c r="R64" s="66"/>
      <c r="S64" s="6"/>
      <c r="T64" s="49"/>
      <c r="U64" s="5"/>
      <c r="V64" s="5"/>
      <c r="W64" s="35"/>
      <c r="X64" s="11"/>
      <c r="Y64" s="40"/>
      <c r="Z64" s="49"/>
      <c r="AA64" s="5"/>
      <c r="AB64" s="5"/>
      <c r="AC64" s="35"/>
    </row>
    <row r="65" spans="1:29" ht="56" x14ac:dyDescent="0.4">
      <c r="A65" s="10">
        <v>57</v>
      </c>
      <c r="B65" s="9" t="s">
        <v>92</v>
      </c>
      <c r="C65" s="21" t="s">
        <v>308</v>
      </c>
      <c r="D65" s="9" t="s">
        <v>309</v>
      </c>
      <c r="E65" s="5" t="s">
        <v>96</v>
      </c>
      <c r="F65" s="7" t="s">
        <v>310</v>
      </c>
      <c r="G65" s="30" t="s">
        <v>311</v>
      </c>
      <c r="H65" s="32" t="s">
        <v>299</v>
      </c>
      <c r="I65" s="5" t="s">
        <v>114</v>
      </c>
      <c r="J65" s="35">
        <v>260000</v>
      </c>
      <c r="K65" s="35"/>
      <c r="L65" s="35"/>
      <c r="M65" s="35"/>
      <c r="N65" s="35"/>
      <c r="O65" s="18">
        <f t="shared" ref="O65:O67" si="12">SUM(J65:N65)</f>
        <v>260000</v>
      </c>
      <c r="P65" s="7"/>
      <c r="Q65" s="7"/>
      <c r="R65" s="66"/>
      <c r="S65" s="6"/>
      <c r="T65" s="49"/>
      <c r="U65" s="5"/>
      <c r="V65" s="5"/>
      <c r="W65" s="35"/>
      <c r="X65" s="11"/>
      <c r="Y65" s="40"/>
      <c r="Z65" s="49"/>
      <c r="AA65" s="5"/>
      <c r="AB65" s="5"/>
      <c r="AC65" s="35"/>
    </row>
    <row r="66" spans="1:29" ht="56" x14ac:dyDescent="0.4">
      <c r="A66" s="10">
        <v>58</v>
      </c>
      <c r="B66" s="9" t="s">
        <v>306</v>
      </c>
      <c r="C66" s="21" t="s">
        <v>308</v>
      </c>
      <c r="D66" s="9" t="s">
        <v>309</v>
      </c>
      <c r="E66" s="5" t="s">
        <v>106</v>
      </c>
      <c r="F66" s="7" t="s">
        <v>310</v>
      </c>
      <c r="G66" s="30" t="s">
        <v>311</v>
      </c>
      <c r="H66" s="32" t="s">
        <v>299</v>
      </c>
      <c r="I66" s="5" t="s">
        <v>114</v>
      </c>
      <c r="J66" s="35">
        <v>260000</v>
      </c>
      <c r="K66" s="35"/>
      <c r="L66" s="35"/>
      <c r="M66" s="35"/>
      <c r="N66" s="35"/>
      <c r="O66" s="18">
        <f t="shared" si="12"/>
        <v>260000</v>
      </c>
      <c r="P66" s="7"/>
      <c r="Q66" s="7"/>
      <c r="R66" s="66"/>
      <c r="S66" s="6"/>
      <c r="T66" s="49"/>
      <c r="U66" s="5"/>
      <c r="V66" s="5"/>
      <c r="W66" s="35"/>
      <c r="X66" s="11"/>
      <c r="Y66" s="40"/>
      <c r="Z66" s="49"/>
      <c r="AA66" s="5"/>
      <c r="AB66" s="5"/>
      <c r="AC66" s="35"/>
    </row>
    <row r="67" spans="1:29" ht="56" x14ac:dyDescent="0.4">
      <c r="A67" s="10">
        <v>59</v>
      </c>
      <c r="B67" s="9" t="s">
        <v>307</v>
      </c>
      <c r="C67" s="21" t="s">
        <v>308</v>
      </c>
      <c r="D67" s="9" t="s">
        <v>309</v>
      </c>
      <c r="E67" s="5" t="s">
        <v>312</v>
      </c>
      <c r="F67" s="7" t="s">
        <v>310</v>
      </c>
      <c r="G67" s="30" t="s">
        <v>311</v>
      </c>
      <c r="H67" s="32" t="s">
        <v>299</v>
      </c>
      <c r="I67" s="5" t="s">
        <v>114</v>
      </c>
      <c r="J67" s="35">
        <v>260000</v>
      </c>
      <c r="K67" s="35"/>
      <c r="L67" s="35"/>
      <c r="M67" s="35"/>
      <c r="N67" s="35"/>
      <c r="O67" s="18">
        <f t="shared" si="12"/>
        <v>260000</v>
      </c>
      <c r="P67" s="7"/>
      <c r="Q67" s="7"/>
      <c r="R67" s="66"/>
      <c r="S67" s="6"/>
      <c r="T67" s="49"/>
      <c r="U67" s="5"/>
      <c r="V67" s="5"/>
      <c r="W67" s="35"/>
      <c r="X67" s="11"/>
      <c r="Y67" s="40"/>
      <c r="Z67" s="49"/>
      <c r="AA67" s="5"/>
      <c r="AB67" s="5"/>
      <c r="AC67" s="35"/>
    </row>
    <row r="68" spans="1:29" ht="98" x14ac:dyDescent="0.4">
      <c r="A68" s="10">
        <v>60</v>
      </c>
      <c r="B68" s="9" t="s">
        <v>192</v>
      </c>
      <c r="C68" s="21" t="s">
        <v>315</v>
      </c>
      <c r="D68" s="9" t="s">
        <v>313</v>
      </c>
      <c r="E68" s="5" t="s">
        <v>198</v>
      </c>
      <c r="F68" s="7" t="s">
        <v>314</v>
      </c>
      <c r="G68" s="30" t="s">
        <v>316</v>
      </c>
      <c r="H68" s="32" t="s">
        <v>316</v>
      </c>
      <c r="I68" s="5" t="s">
        <v>153</v>
      </c>
      <c r="J68" s="35">
        <v>170000</v>
      </c>
      <c r="K68" s="35"/>
      <c r="L68" s="35"/>
      <c r="M68" s="35"/>
      <c r="N68" s="35"/>
      <c r="O68" s="18">
        <f t="shared" si="0"/>
        <v>170000</v>
      </c>
      <c r="P68" s="7"/>
      <c r="Q68" s="7"/>
      <c r="R68" s="66"/>
      <c r="S68" s="6"/>
      <c r="T68" s="49"/>
      <c r="U68" s="5"/>
      <c r="V68" s="5"/>
      <c r="W68" s="35"/>
      <c r="X68" s="11"/>
      <c r="Y68" s="40"/>
      <c r="Z68" s="49"/>
      <c r="AA68" s="5"/>
      <c r="AB68" s="5"/>
      <c r="AC68" s="35"/>
    </row>
    <row r="69" spans="1:29" ht="98" x14ac:dyDescent="0.4">
      <c r="A69" s="10">
        <v>61</v>
      </c>
      <c r="B69" s="9" t="s">
        <v>103</v>
      </c>
      <c r="C69" s="21" t="s">
        <v>315</v>
      </c>
      <c r="D69" s="9" t="s">
        <v>313</v>
      </c>
      <c r="E69" s="5" t="s">
        <v>106</v>
      </c>
      <c r="F69" s="7" t="s">
        <v>314</v>
      </c>
      <c r="G69" s="30" t="s">
        <v>316</v>
      </c>
      <c r="H69" s="32" t="s">
        <v>316</v>
      </c>
      <c r="I69" s="5" t="s">
        <v>153</v>
      </c>
      <c r="J69" s="35">
        <v>170000</v>
      </c>
      <c r="K69" s="35"/>
      <c r="L69" s="35"/>
      <c r="M69" s="35"/>
      <c r="N69" s="35"/>
      <c r="O69" s="18">
        <f t="shared" ref="O69" si="13">SUM(J69:N69)</f>
        <v>170000</v>
      </c>
      <c r="P69" s="7"/>
      <c r="Q69" s="7"/>
      <c r="R69" s="66"/>
      <c r="S69" s="6"/>
      <c r="T69" s="49"/>
      <c r="U69" s="5"/>
      <c r="V69" s="5"/>
      <c r="W69" s="35"/>
      <c r="X69" s="6"/>
      <c r="Y69" s="44"/>
      <c r="Z69" s="49"/>
      <c r="AA69" s="5"/>
      <c r="AB69" s="5"/>
      <c r="AC69" s="35"/>
    </row>
    <row r="70" spans="1:29" ht="70" x14ac:dyDescent="0.4">
      <c r="A70" s="10">
        <v>62</v>
      </c>
      <c r="B70" s="9" t="s">
        <v>161</v>
      </c>
      <c r="C70" s="21" t="s">
        <v>339</v>
      </c>
      <c r="D70" s="9" t="s">
        <v>340</v>
      </c>
      <c r="E70" s="5" t="s">
        <v>96</v>
      </c>
      <c r="F70" s="7" t="s">
        <v>341</v>
      </c>
      <c r="G70" s="30" t="s">
        <v>342</v>
      </c>
      <c r="H70" s="30" t="s">
        <v>343</v>
      </c>
      <c r="I70" s="5" t="s">
        <v>100</v>
      </c>
      <c r="J70" s="35">
        <v>390000</v>
      </c>
      <c r="K70" s="35"/>
      <c r="L70" s="35"/>
      <c r="M70" s="35"/>
      <c r="N70" s="35"/>
      <c r="O70" s="18">
        <f t="shared" ref="O70:O75" si="14">SUM(J70:N70)</f>
        <v>390000</v>
      </c>
      <c r="P70" s="7"/>
      <c r="Q70" s="7"/>
      <c r="R70" s="66"/>
      <c r="S70" s="6"/>
      <c r="T70" s="49"/>
      <c r="U70" s="5"/>
      <c r="V70" s="5"/>
      <c r="W70" s="35"/>
      <c r="X70" s="6"/>
      <c r="Y70" s="47"/>
      <c r="Z70" s="49"/>
      <c r="AA70" s="5"/>
      <c r="AB70" s="5"/>
      <c r="AC70" s="35"/>
    </row>
    <row r="71" spans="1:29" ht="70" x14ac:dyDescent="0.4">
      <c r="A71" s="10">
        <v>63</v>
      </c>
      <c r="B71" s="9" t="s">
        <v>306</v>
      </c>
      <c r="C71" s="21" t="s">
        <v>339</v>
      </c>
      <c r="D71" s="9" t="s">
        <v>340</v>
      </c>
      <c r="E71" s="5" t="s">
        <v>106</v>
      </c>
      <c r="F71" s="7" t="s">
        <v>341</v>
      </c>
      <c r="G71" s="30" t="s">
        <v>342</v>
      </c>
      <c r="H71" s="30" t="s">
        <v>343</v>
      </c>
      <c r="I71" s="5" t="s">
        <v>100</v>
      </c>
      <c r="J71" s="35">
        <v>390000</v>
      </c>
      <c r="K71" s="35"/>
      <c r="L71" s="35"/>
      <c r="M71" s="35"/>
      <c r="N71" s="35"/>
      <c r="O71" s="18">
        <f t="shared" si="14"/>
        <v>390000</v>
      </c>
      <c r="P71" s="7"/>
      <c r="Q71" s="7"/>
      <c r="R71" s="66"/>
      <c r="S71" s="6"/>
      <c r="T71" s="49"/>
      <c r="U71" s="5"/>
      <c r="V71" s="5"/>
      <c r="W71" s="35"/>
      <c r="X71" s="6"/>
      <c r="Y71" s="47"/>
      <c r="Z71" s="49"/>
      <c r="AA71" s="5"/>
      <c r="AB71" s="5"/>
      <c r="AC71" s="35"/>
    </row>
    <row r="72" spans="1:29" ht="70" x14ac:dyDescent="0.4">
      <c r="A72" s="10">
        <v>64</v>
      </c>
      <c r="B72" s="9" t="s">
        <v>307</v>
      </c>
      <c r="C72" s="21" t="s">
        <v>339</v>
      </c>
      <c r="D72" s="9" t="s">
        <v>340</v>
      </c>
      <c r="E72" s="5" t="s">
        <v>312</v>
      </c>
      <c r="F72" s="7" t="s">
        <v>341</v>
      </c>
      <c r="G72" s="30" t="s">
        <v>342</v>
      </c>
      <c r="H72" s="30" t="s">
        <v>343</v>
      </c>
      <c r="I72" s="5" t="s">
        <v>100</v>
      </c>
      <c r="J72" s="35">
        <v>390000</v>
      </c>
      <c r="K72" s="35"/>
      <c r="L72" s="35"/>
      <c r="M72" s="35"/>
      <c r="N72" s="35"/>
      <c r="O72" s="18">
        <f t="shared" si="14"/>
        <v>390000</v>
      </c>
      <c r="P72" s="7"/>
      <c r="Q72" s="7"/>
      <c r="R72" s="66"/>
      <c r="S72" s="6"/>
      <c r="T72" s="49"/>
      <c r="U72" s="5"/>
      <c r="V72" s="5"/>
      <c r="W72" s="35"/>
      <c r="X72" s="6"/>
      <c r="Y72" s="47"/>
      <c r="Z72" s="49"/>
      <c r="AA72" s="5"/>
      <c r="AB72" s="5"/>
      <c r="AC72" s="35"/>
    </row>
    <row r="73" spans="1:29" ht="70" x14ac:dyDescent="0.4">
      <c r="A73" s="5">
        <v>65</v>
      </c>
      <c r="B73" s="8" t="s">
        <v>87</v>
      </c>
      <c r="C73" s="21" t="s">
        <v>344</v>
      </c>
      <c r="D73" s="8" t="s">
        <v>345</v>
      </c>
      <c r="E73" s="5" t="s">
        <v>110</v>
      </c>
      <c r="F73" s="7" t="s">
        <v>346</v>
      </c>
      <c r="G73" s="30" t="s">
        <v>347</v>
      </c>
      <c r="H73" s="30" t="s">
        <v>347</v>
      </c>
      <c r="I73" s="5" t="s">
        <v>153</v>
      </c>
      <c r="J73" s="35">
        <v>170000</v>
      </c>
      <c r="K73" s="35"/>
      <c r="L73" s="35"/>
      <c r="M73" s="35"/>
      <c r="N73" s="35"/>
      <c r="O73" s="18">
        <f t="shared" si="14"/>
        <v>170000</v>
      </c>
      <c r="P73" s="7"/>
      <c r="Q73" s="7"/>
      <c r="R73" s="66"/>
      <c r="S73" s="6"/>
      <c r="T73" s="49"/>
      <c r="U73" s="5"/>
      <c r="V73" s="5"/>
      <c r="W73" s="35"/>
      <c r="X73" s="6"/>
      <c r="Y73" s="40"/>
      <c r="Z73" s="49"/>
      <c r="AA73" s="5"/>
      <c r="AB73" s="5"/>
      <c r="AC73" s="35"/>
    </row>
    <row r="74" spans="1:29" ht="42" x14ac:dyDescent="0.4">
      <c r="A74" s="12">
        <v>66</v>
      </c>
      <c r="B74" s="237" t="s">
        <v>348</v>
      </c>
      <c r="C74" s="21" t="s">
        <v>349</v>
      </c>
      <c r="D74" s="237" t="s">
        <v>350</v>
      </c>
      <c r="E74" s="12" t="s">
        <v>96</v>
      </c>
      <c r="F74" s="15" t="s">
        <v>351</v>
      </c>
      <c r="G74" s="30" t="s">
        <v>352</v>
      </c>
      <c r="H74" s="30" t="s">
        <v>353</v>
      </c>
      <c r="I74" s="5" t="s">
        <v>100</v>
      </c>
      <c r="J74" s="35">
        <v>510000</v>
      </c>
      <c r="K74" s="35">
        <v>620000</v>
      </c>
      <c r="L74" s="35">
        <v>800000</v>
      </c>
      <c r="M74" s="35">
        <v>0</v>
      </c>
      <c r="N74" s="35">
        <v>0</v>
      </c>
      <c r="O74" s="18">
        <f t="shared" si="14"/>
        <v>1930000</v>
      </c>
      <c r="P74" s="15" t="s">
        <v>354</v>
      </c>
      <c r="Q74" s="15" t="s">
        <v>116</v>
      </c>
      <c r="R74" s="67">
        <v>400000</v>
      </c>
      <c r="S74" s="238" t="s">
        <v>355</v>
      </c>
      <c r="T74" s="50">
        <v>45639</v>
      </c>
      <c r="U74" s="12" t="s">
        <v>111</v>
      </c>
      <c r="V74" s="12" t="s">
        <v>356</v>
      </c>
      <c r="W74" s="36">
        <v>310000</v>
      </c>
      <c r="X74" s="238" t="s">
        <v>355</v>
      </c>
      <c r="Y74" s="41" t="s">
        <v>32</v>
      </c>
      <c r="Z74" s="50">
        <v>45641</v>
      </c>
      <c r="AA74" s="12" t="s">
        <v>356</v>
      </c>
      <c r="AB74" s="12" t="s">
        <v>111</v>
      </c>
      <c r="AC74" s="36">
        <v>310000</v>
      </c>
    </row>
    <row r="75" spans="1:29" ht="42" x14ac:dyDescent="0.4">
      <c r="A75" s="239">
        <v>67</v>
      </c>
      <c r="B75" s="240" t="s">
        <v>92</v>
      </c>
      <c r="C75" s="241" t="s">
        <v>357</v>
      </c>
      <c r="D75" s="240" t="s">
        <v>358</v>
      </c>
      <c r="E75" s="239" t="s">
        <v>96</v>
      </c>
      <c r="F75" s="242" t="s">
        <v>111</v>
      </c>
      <c r="G75" s="243" t="s">
        <v>359</v>
      </c>
      <c r="H75" s="243" t="s">
        <v>360</v>
      </c>
      <c r="I75" s="244" t="s">
        <v>100</v>
      </c>
      <c r="J75" s="245">
        <v>510000</v>
      </c>
      <c r="K75" s="245">
        <v>0</v>
      </c>
      <c r="L75" s="245">
        <v>0</v>
      </c>
      <c r="M75" s="245">
        <v>0</v>
      </c>
      <c r="N75" s="245">
        <v>0</v>
      </c>
      <c r="O75" s="25">
        <f t="shared" si="14"/>
        <v>510000</v>
      </c>
      <c r="P75" s="242"/>
      <c r="Q75" s="242"/>
      <c r="R75" s="246"/>
      <c r="S75" s="247"/>
      <c r="T75" s="248"/>
      <c r="U75" s="239"/>
      <c r="V75" s="239"/>
      <c r="W75" s="249"/>
      <c r="X75" s="247"/>
      <c r="Y75" s="250"/>
      <c r="Z75" s="248"/>
      <c r="AA75" s="239"/>
      <c r="AB75" s="239"/>
      <c r="AC75" s="249"/>
    </row>
  </sheetData>
  <mergeCells count="22">
    <mergeCell ref="A1:AC1"/>
    <mergeCell ref="I6:I7"/>
    <mergeCell ref="A2:AC2"/>
    <mergeCell ref="A3:AC3"/>
    <mergeCell ref="A5:A7"/>
    <mergeCell ref="B5:D5"/>
    <mergeCell ref="E5:I5"/>
    <mergeCell ref="J5:N5"/>
    <mergeCell ref="P5:AC5"/>
    <mergeCell ref="B6:B7"/>
    <mergeCell ref="C6:C7"/>
    <mergeCell ref="D6:D7"/>
    <mergeCell ref="E6:E7"/>
    <mergeCell ref="F6:F7"/>
    <mergeCell ref="G6:H6"/>
    <mergeCell ref="X6:AC6"/>
    <mergeCell ref="S6:W6"/>
    <mergeCell ref="J6:N6"/>
    <mergeCell ref="O6:O7"/>
    <mergeCell ref="P6:P7"/>
    <mergeCell ref="Q6:Q7"/>
    <mergeCell ref="R6:R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24C3-7DC0-41E5-9F52-BF39357A8F7A}">
  <dimension ref="A1:AC20"/>
  <sheetViews>
    <sheetView zoomScale="85" zoomScaleNormal="60" workbookViewId="0">
      <pane xSplit="1" ySplit="8" topLeftCell="B15" activePane="bottomRight" state="frozen"/>
      <selection pane="topRight" activeCell="B1" sqref="B1"/>
      <selection pane="bottomLeft" activeCell="A9" sqref="A9"/>
      <selection pane="bottomRight" activeCell="G20" sqref="G20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29" customWidth="1"/>
    <col min="4" max="4" width="25.75" style="1" customWidth="1"/>
    <col min="5" max="5" width="8" style="1" customWidth="1"/>
    <col min="6" max="6" width="11.33203125" style="4" customWidth="1"/>
    <col min="7" max="8" width="13.33203125" style="34" customWidth="1"/>
    <col min="9" max="9" width="9.33203125" style="1" customWidth="1"/>
    <col min="10" max="11" width="13.33203125" style="38" customWidth="1"/>
    <col min="12" max="13" width="13" style="38" customWidth="1"/>
    <col min="14" max="14" width="14" style="38" customWidth="1"/>
    <col min="15" max="15" width="14" style="1" customWidth="1"/>
    <col min="16" max="17" width="25.08203125" style="4" customWidth="1"/>
    <col min="18" max="18" width="25.08203125" style="69" customWidth="1"/>
    <col min="19" max="19" width="22.08203125" style="2" customWidth="1"/>
    <col min="20" max="20" width="12" style="52" customWidth="1"/>
    <col min="21" max="22" width="12.33203125" style="2" customWidth="1"/>
    <col min="23" max="23" width="14" style="56" customWidth="1"/>
    <col min="24" max="24" width="26.33203125" style="2" customWidth="1"/>
    <col min="25" max="25" width="17.4140625" style="46" customWidth="1"/>
    <col min="26" max="26" width="12.08203125" style="52" customWidth="1"/>
    <col min="27" max="28" width="11.75" style="2" customWidth="1"/>
    <col min="29" max="29" width="15.33203125" style="56" customWidth="1"/>
    <col min="30" max="16384" width="9.08203125" style="1"/>
  </cols>
  <sheetData>
    <row r="1" spans="1:29" ht="16" customHeight="1" x14ac:dyDescent="0.4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</row>
    <row r="2" spans="1:29" ht="18" x14ac:dyDescent="0.4">
      <c r="A2" s="219" t="s">
        <v>78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</row>
    <row r="3" spans="1:29" ht="18" x14ac:dyDescent="0.4">
      <c r="A3" s="219" t="s">
        <v>93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</row>
    <row r="4" spans="1:29" x14ac:dyDescent="0.4">
      <c r="A4" s="19"/>
      <c r="B4" s="20"/>
      <c r="C4" s="20"/>
      <c r="D4" s="19"/>
      <c r="E4" s="19"/>
      <c r="F4" s="20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T4" s="2"/>
      <c r="W4" s="2"/>
      <c r="Y4" s="2"/>
      <c r="Z4" s="2"/>
      <c r="AC4" s="2"/>
    </row>
    <row r="5" spans="1:29" x14ac:dyDescent="0.4">
      <c r="A5" s="220" t="s">
        <v>26</v>
      </c>
      <c r="B5" s="223" t="s">
        <v>25</v>
      </c>
      <c r="C5" s="224"/>
      <c r="D5" s="224"/>
      <c r="E5" s="234" t="s">
        <v>24</v>
      </c>
      <c r="F5" s="225"/>
      <c r="G5" s="225"/>
      <c r="H5" s="225"/>
      <c r="I5" s="226"/>
      <c r="J5" s="230" t="s">
        <v>23</v>
      </c>
      <c r="K5" s="231"/>
      <c r="L5" s="231"/>
      <c r="M5" s="231"/>
      <c r="N5" s="232"/>
      <c r="O5" s="60"/>
      <c r="P5" s="227" t="s">
        <v>22</v>
      </c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9"/>
    </row>
    <row r="6" spans="1:29" x14ac:dyDescent="0.4">
      <c r="A6" s="221"/>
      <c r="B6" s="220" t="s">
        <v>21</v>
      </c>
      <c r="C6" s="220" t="s">
        <v>39</v>
      </c>
      <c r="D6" s="220" t="s">
        <v>20</v>
      </c>
      <c r="E6" s="235" t="s">
        <v>19</v>
      </c>
      <c r="F6" s="220" t="s">
        <v>18</v>
      </c>
      <c r="G6" s="211" t="s">
        <v>3</v>
      </c>
      <c r="H6" s="212"/>
      <c r="I6" s="213" t="s">
        <v>17</v>
      </c>
      <c r="J6" s="230" t="s">
        <v>16</v>
      </c>
      <c r="K6" s="231"/>
      <c r="L6" s="231"/>
      <c r="M6" s="231"/>
      <c r="N6" s="231"/>
      <c r="O6" s="217" t="s">
        <v>15</v>
      </c>
      <c r="P6" s="215" t="s">
        <v>27</v>
      </c>
      <c r="Q6" s="215" t="s">
        <v>34</v>
      </c>
      <c r="R6" s="215" t="s">
        <v>35</v>
      </c>
      <c r="S6" s="211" t="s">
        <v>14</v>
      </c>
      <c r="T6" s="233"/>
      <c r="U6" s="233"/>
      <c r="V6" s="233"/>
      <c r="W6" s="212"/>
      <c r="X6" s="211" t="s">
        <v>13</v>
      </c>
      <c r="Y6" s="233"/>
      <c r="Z6" s="233"/>
      <c r="AA6" s="233"/>
      <c r="AB6" s="233"/>
      <c r="AC6" s="212"/>
    </row>
    <row r="7" spans="1:29" ht="28" x14ac:dyDescent="0.4">
      <c r="A7" s="222"/>
      <c r="B7" s="222"/>
      <c r="C7" s="222"/>
      <c r="D7" s="222"/>
      <c r="E7" s="236"/>
      <c r="F7" s="222"/>
      <c r="G7" s="61" t="s">
        <v>12</v>
      </c>
      <c r="H7" s="62" t="s">
        <v>11</v>
      </c>
      <c r="I7" s="214"/>
      <c r="J7" s="63" t="s">
        <v>10</v>
      </c>
      <c r="K7" s="63" t="s">
        <v>9</v>
      </c>
      <c r="L7" s="63" t="s">
        <v>8</v>
      </c>
      <c r="M7" s="63" t="s">
        <v>7</v>
      </c>
      <c r="N7" s="63" t="s">
        <v>36</v>
      </c>
      <c r="O7" s="218"/>
      <c r="P7" s="216"/>
      <c r="Q7" s="216"/>
      <c r="R7" s="216"/>
      <c r="S7" s="64" t="s">
        <v>37</v>
      </c>
      <c r="T7" s="62" t="s">
        <v>3</v>
      </c>
      <c r="U7" s="64" t="s">
        <v>2</v>
      </c>
      <c r="V7" s="64" t="s">
        <v>1</v>
      </c>
      <c r="W7" s="62" t="s">
        <v>0</v>
      </c>
      <c r="X7" s="64" t="s">
        <v>37</v>
      </c>
      <c r="Y7" s="64" t="s">
        <v>5</v>
      </c>
      <c r="Z7" s="62" t="s">
        <v>3</v>
      </c>
      <c r="AA7" s="64" t="s">
        <v>2</v>
      </c>
      <c r="AB7" s="64" t="s">
        <v>1</v>
      </c>
      <c r="AC7" s="62" t="s">
        <v>0</v>
      </c>
    </row>
    <row r="8" spans="1:29" x14ac:dyDescent="0.4">
      <c r="A8" s="65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  <c r="I8" s="65">
        <v>9</v>
      </c>
      <c r="J8" s="65">
        <v>10</v>
      </c>
      <c r="K8" s="65">
        <v>11</v>
      </c>
      <c r="L8" s="65">
        <v>12</v>
      </c>
      <c r="M8" s="65">
        <v>13</v>
      </c>
      <c r="N8" s="65">
        <v>14</v>
      </c>
      <c r="O8" s="65">
        <v>15</v>
      </c>
      <c r="P8" s="65">
        <v>16</v>
      </c>
      <c r="Q8" s="65">
        <v>17</v>
      </c>
      <c r="R8" s="65">
        <v>18</v>
      </c>
      <c r="S8" s="65">
        <v>19</v>
      </c>
      <c r="T8" s="65">
        <v>20</v>
      </c>
      <c r="U8" s="65">
        <v>21</v>
      </c>
      <c r="V8" s="65">
        <v>22</v>
      </c>
      <c r="W8" s="65">
        <v>23</v>
      </c>
      <c r="X8" s="65">
        <v>24</v>
      </c>
      <c r="Y8" s="65">
        <v>25</v>
      </c>
      <c r="Z8" s="65">
        <v>26</v>
      </c>
      <c r="AA8" s="65">
        <v>27</v>
      </c>
      <c r="AB8" s="65">
        <v>28</v>
      </c>
      <c r="AC8" s="65">
        <v>29</v>
      </c>
    </row>
    <row r="9" spans="1:29" ht="28" x14ac:dyDescent="0.4">
      <c r="A9" s="70">
        <v>1</v>
      </c>
      <c r="B9" s="16" t="s">
        <v>181</v>
      </c>
      <c r="C9" s="27" t="s">
        <v>317</v>
      </c>
      <c r="D9" s="16" t="s">
        <v>318</v>
      </c>
      <c r="E9" s="12" t="s">
        <v>312</v>
      </c>
      <c r="F9" s="15" t="s">
        <v>319</v>
      </c>
      <c r="G9" s="31" t="s">
        <v>320</v>
      </c>
      <c r="H9" s="31" t="s">
        <v>320</v>
      </c>
      <c r="I9" s="12" t="s">
        <v>153</v>
      </c>
      <c r="J9" s="36">
        <v>170000</v>
      </c>
      <c r="K9" s="36">
        <v>0</v>
      </c>
      <c r="L9" s="36">
        <v>0</v>
      </c>
      <c r="M9" s="36">
        <v>0</v>
      </c>
      <c r="N9" s="36">
        <v>0</v>
      </c>
      <c r="O9" s="71">
        <f t="shared" ref="O9:O18" si="0">SUM(J9:N9)</f>
        <v>170000</v>
      </c>
      <c r="P9" s="24"/>
      <c r="Q9" s="24"/>
      <c r="R9" s="67"/>
      <c r="S9" s="14" t="s">
        <v>32</v>
      </c>
      <c r="T9" s="50" t="s">
        <v>32</v>
      </c>
      <c r="U9" s="12" t="s">
        <v>32</v>
      </c>
      <c r="V9" s="12" t="s">
        <v>32</v>
      </c>
      <c r="W9" s="36" t="s">
        <v>32</v>
      </c>
      <c r="X9" s="13" t="s">
        <v>32</v>
      </c>
      <c r="Y9" s="45" t="s">
        <v>32</v>
      </c>
      <c r="Z9" s="50" t="s">
        <v>32</v>
      </c>
      <c r="AA9" s="12" t="s">
        <v>32</v>
      </c>
      <c r="AB9" s="12" t="s">
        <v>32</v>
      </c>
      <c r="AC9" s="36" t="s">
        <v>32</v>
      </c>
    </row>
    <row r="10" spans="1:29" ht="28" x14ac:dyDescent="0.4">
      <c r="A10" s="10">
        <v>2</v>
      </c>
      <c r="B10" s="16" t="s">
        <v>181</v>
      </c>
      <c r="C10" s="27" t="s">
        <v>321</v>
      </c>
      <c r="D10" s="16" t="s">
        <v>322</v>
      </c>
      <c r="E10" s="12" t="s">
        <v>312</v>
      </c>
      <c r="F10" s="15" t="s">
        <v>319</v>
      </c>
      <c r="G10" s="31" t="s">
        <v>323</v>
      </c>
      <c r="H10" s="31" t="s">
        <v>324</v>
      </c>
      <c r="I10" s="12" t="s">
        <v>114</v>
      </c>
      <c r="J10" s="36">
        <v>340000</v>
      </c>
      <c r="K10" s="35">
        <v>0</v>
      </c>
      <c r="L10" s="35"/>
      <c r="M10" s="35">
        <v>0</v>
      </c>
      <c r="N10" s="35">
        <v>0</v>
      </c>
      <c r="O10" s="18">
        <f t="shared" si="0"/>
        <v>340000</v>
      </c>
      <c r="P10" s="15"/>
      <c r="Q10" s="15"/>
      <c r="R10" s="67"/>
      <c r="S10" s="14" t="s">
        <v>32</v>
      </c>
      <c r="T10" s="50" t="s">
        <v>32</v>
      </c>
      <c r="U10" s="12" t="s">
        <v>32</v>
      </c>
      <c r="V10" s="12" t="s">
        <v>32</v>
      </c>
      <c r="W10" s="36" t="s">
        <v>32</v>
      </c>
      <c r="X10" s="13" t="s">
        <v>32</v>
      </c>
      <c r="Y10" s="45" t="s">
        <v>32</v>
      </c>
      <c r="Z10" s="50" t="s">
        <v>32</v>
      </c>
      <c r="AA10" s="12" t="s">
        <v>32</v>
      </c>
      <c r="AB10" s="12" t="s">
        <v>32</v>
      </c>
      <c r="AC10" s="36" t="s">
        <v>32</v>
      </c>
    </row>
    <row r="11" spans="1:29" ht="28" x14ac:dyDescent="0.4">
      <c r="A11" s="10">
        <v>3</v>
      </c>
      <c r="B11" s="9" t="s">
        <v>325</v>
      </c>
      <c r="C11" s="27" t="s">
        <v>321</v>
      </c>
      <c r="D11" s="16" t="s">
        <v>322</v>
      </c>
      <c r="E11" s="12" t="s">
        <v>105</v>
      </c>
      <c r="F11" s="15" t="s">
        <v>319</v>
      </c>
      <c r="G11" s="31" t="s">
        <v>323</v>
      </c>
      <c r="H11" s="31" t="s">
        <v>324</v>
      </c>
      <c r="I11" s="12" t="s">
        <v>114</v>
      </c>
      <c r="J11" s="36">
        <v>340000</v>
      </c>
      <c r="K11" s="35">
        <v>0</v>
      </c>
      <c r="L11" s="35"/>
      <c r="M11" s="35"/>
      <c r="N11" s="35"/>
      <c r="O11" s="18">
        <f t="shared" si="0"/>
        <v>340000</v>
      </c>
      <c r="P11" s="15"/>
      <c r="Q11" s="15"/>
      <c r="R11" s="67"/>
      <c r="S11" s="14" t="s">
        <v>32</v>
      </c>
      <c r="T11" s="50" t="s">
        <v>32</v>
      </c>
      <c r="U11" s="12" t="s">
        <v>32</v>
      </c>
      <c r="V11" s="12" t="s">
        <v>32</v>
      </c>
      <c r="W11" s="36" t="s">
        <v>32</v>
      </c>
      <c r="X11" s="13" t="s">
        <v>32</v>
      </c>
      <c r="Y11" s="45" t="s">
        <v>32</v>
      </c>
      <c r="Z11" s="50" t="s">
        <v>32</v>
      </c>
      <c r="AA11" s="12" t="s">
        <v>32</v>
      </c>
      <c r="AB11" s="12" t="s">
        <v>32</v>
      </c>
      <c r="AC11" s="36" t="s">
        <v>32</v>
      </c>
    </row>
    <row r="12" spans="1:29" ht="28" x14ac:dyDescent="0.4">
      <c r="A12" s="10">
        <v>4</v>
      </c>
      <c r="B12" s="16" t="s">
        <v>181</v>
      </c>
      <c r="C12" s="27" t="s">
        <v>326</v>
      </c>
      <c r="D12" s="16" t="s">
        <v>327</v>
      </c>
      <c r="E12" s="12" t="s">
        <v>312</v>
      </c>
      <c r="F12" s="15" t="s">
        <v>319</v>
      </c>
      <c r="G12" s="31" t="s">
        <v>328</v>
      </c>
      <c r="H12" s="31" t="s">
        <v>328</v>
      </c>
      <c r="I12" s="12" t="s">
        <v>153</v>
      </c>
      <c r="J12" s="36">
        <v>170000</v>
      </c>
      <c r="K12" s="35">
        <v>0</v>
      </c>
      <c r="L12" s="35">
        <v>0</v>
      </c>
      <c r="M12" s="35">
        <v>0</v>
      </c>
      <c r="N12" s="35">
        <v>0</v>
      </c>
      <c r="O12" s="18">
        <f t="shared" si="0"/>
        <v>170000</v>
      </c>
      <c r="P12" s="7" t="s">
        <v>32</v>
      </c>
      <c r="Q12" s="7" t="s">
        <v>32</v>
      </c>
      <c r="R12" s="66" t="s">
        <v>32</v>
      </c>
      <c r="S12" s="14" t="s">
        <v>32</v>
      </c>
      <c r="T12" s="50" t="s">
        <v>32</v>
      </c>
      <c r="U12" s="12" t="s">
        <v>32</v>
      </c>
      <c r="V12" s="12" t="s">
        <v>32</v>
      </c>
      <c r="W12" s="36" t="s">
        <v>32</v>
      </c>
      <c r="X12" s="13" t="s">
        <v>32</v>
      </c>
      <c r="Y12" s="45" t="s">
        <v>32</v>
      </c>
      <c r="Z12" s="50" t="s">
        <v>32</v>
      </c>
      <c r="AA12" s="12" t="s">
        <v>32</v>
      </c>
      <c r="AB12" s="12" t="s">
        <v>32</v>
      </c>
      <c r="AC12" s="36" t="s">
        <v>32</v>
      </c>
    </row>
    <row r="13" spans="1:29" ht="28" x14ac:dyDescent="0.4">
      <c r="A13" s="10">
        <v>5</v>
      </c>
      <c r="B13" s="16" t="s">
        <v>181</v>
      </c>
      <c r="C13" s="27" t="s">
        <v>329</v>
      </c>
      <c r="D13" s="16" t="s">
        <v>330</v>
      </c>
      <c r="E13" s="12" t="s">
        <v>312</v>
      </c>
      <c r="F13" s="15" t="s">
        <v>319</v>
      </c>
      <c r="G13" s="31" t="s">
        <v>331</v>
      </c>
      <c r="H13" s="31" t="s">
        <v>332</v>
      </c>
      <c r="I13" s="12" t="s">
        <v>114</v>
      </c>
      <c r="J13" s="36">
        <v>340000</v>
      </c>
      <c r="K13" s="35">
        <v>0</v>
      </c>
      <c r="L13" s="35"/>
      <c r="M13" s="35">
        <v>0</v>
      </c>
      <c r="N13" s="35">
        <v>0</v>
      </c>
      <c r="O13" s="18">
        <f t="shared" si="0"/>
        <v>340000</v>
      </c>
      <c r="P13" s="15"/>
      <c r="Q13" s="15"/>
      <c r="R13" s="67"/>
      <c r="S13" s="14" t="s">
        <v>32</v>
      </c>
      <c r="T13" s="50" t="s">
        <v>32</v>
      </c>
      <c r="U13" s="12" t="s">
        <v>32</v>
      </c>
      <c r="V13" s="12" t="s">
        <v>32</v>
      </c>
      <c r="W13" s="36" t="s">
        <v>32</v>
      </c>
      <c r="X13" s="13" t="s">
        <v>32</v>
      </c>
      <c r="Y13" s="45" t="s">
        <v>32</v>
      </c>
      <c r="Z13" s="50" t="s">
        <v>32</v>
      </c>
      <c r="AA13" s="12" t="s">
        <v>32</v>
      </c>
      <c r="AB13" s="12" t="s">
        <v>32</v>
      </c>
      <c r="AC13" s="36" t="s">
        <v>32</v>
      </c>
    </row>
    <row r="14" spans="1:29" ht="28" x14ac:dyDescent="0.4">
      <c r="A14" s="10">
        <v>6</v>
      </c>
      <c r="B14" s="16" t="s">
        <v>181</v>
      </c>
      <c r="C14" s="27" t="s">
        <v>333</v>
      </c>
      <c r="D14" s="16" t="s">
        <v>334</v>
      </c>
      <c r="E14" s="5" t="s">
        <v>106</v>
      </c>
      <c r="F14" s="15" t="s">
        <v>319</v>
      </c>
      <c r="G14" s="30" t="s">
        <v>273</v>
      </c>
      <c r="H14" s="30" t="s">
        <v>275</v>
      </c>
      <c r="I14" s="5" t="s">
        <v>114</v>
      </c>
      <c r="J14" s="35">
        <v>340000</v>
      </c>
      <c r="K14" s="35">
        <v>0</v>
      </c>
      <c r="L14" s="35">
        <v>0</v>
      </c>
      <c r="M14" s="35">
        <v>0</v>
      </c>
      <c r="N14" s="35">
        <v>0</v>
      </c>
      <c r="O14" s="18">
        <f t="shared" si="0"/>
        <v>340000</v>
      </c>
      <c r="P14" s="7" t="s">
        <v>32</v>
      </c>
      <c r="Q14" s="7" t="s">
        <v>32</v>
      </c>
      <c r="R14" s="66" t="s">
        <v>32</v>
      </c>
      <c r="S14" s="14" t="s">
        <v>32</v>
      </c>
      <c r="T14" s="50" t="s">
        <v>32</v>
      </c>
      <c r="U14" s="12" t="s">
        <v>32</v>
      </c>
      <c r="V14" s="12" t="s">
        <v>32</v>
      </c>
      <c r="W14" s="36" t="s">
        <v>32</v>
      </c>
      <c r="X14" s="13" t="s">
        <v>32</v>
      </c>
      <c r="Y14" s="45" t="s">
        <v>32</v>
      </c>
      <c r="Z14" s="50" t="s">
        <v>32</v>
      </c>
      <c r="AA14" s="12" t="s">
        <v>32</v>
      </c>
      <c r="AB14" s="12" t="s">
        <v>32</v>
      </c>
      <c r="AC14" s="36" t="s">
        <v>32</v>
      </c>
    </row>
    <row r="15" spans="1:29" ht="28" x14ac:dyDescent="0.4">
      <c r="A15" s="10">
        <v>7</v>
      </c>
      <c r="B15" s="9" t="s">
        <v>325</v>
      </c>
      <c r="C15" s="27" t="s">
        <v>333</v>
      </c>
      <c r="D15" s="16" t="s">
        <v>334</v>
      </c>
      <c r="E15" s="5" t="s">
        <v>105</v>
      </c>
      <c r="F15" s="7" t="s">
        <v>111</v>
      </c>
      <c r="G15" s="30" t="s">
        <v>273</v>
      </c>
      <c r="H15" s="30" t="s">
        <v>275</v>
      </c>
      <c r="I15" s="5" t="s">
        <v>114</v>
      </c>
      <c r="J15" s="35">
        <v>340000</v>
      </c>
      <c r="K15" s="35">
        <v>0</v>
      </c>
      <c r="L15" s="35">
        <v>0</v>
      </c>
      <c r="M15" s="35">
        <v>0</v>
      </c>
      <c r="N15" s="35">
        <v>0</v>
      </c>
      <c r="O15" s="18">
        <f t="shared" si="0"/>
        <v>340000</v>
      </c>
      <c r="P15" s="7" t="s">
        <v>32</v>
      </c>
      <c r="Q15" s="7" t="s">
        <v>32</v>
      </c>
      <c r="R15" s="66" t="s">
        <v>32</v>
      </c>
      <c r="S15" s="14" t="s">
        <v>32</v>
      </c>
      <c r="T15" s="50" t="s">
        <v>32</v>
      </c>
      <c r="U15" s="12" t="s">
        <v>32</v>
      </c>
      <c r="V15" s="12" t="s">
        <v>32</v>
      </c>
      <c r="W15" s="36" t="s">
        <v>32</v>
      </c>
      <c r="X15" s="13" t="s">
        <v>32</v>
      </c>
      <c r="Y15" s="45" t="s">
        <v>32</v>
      </c>
      <c r="Z15" s="50" t="s">
        <v>32</v>
      </c>
      <c r="AA15" s="12" t="s">
        <v>32</v>
      </c>
      <c r="AB15" s="12" t="s">
        <v>32</v>
      </c>
      <c r="AC15" s="36" t="s">
        <v>32</v>
      </c>
    </row>
    <row r="16" spans="1:29" ht="28" x14ac:dyDescent="0.4">
      <c r="A16" s="10">
        <v>8</v>
      </c>
      <c r="B16" s="9" t="s">
        <v>335</v>
      </c>
      <c r="C16" s="27" t="s">
        <v>333</v>
      </c>
      <c r="D16" s="16" t="s">
        <v>334</v>
      </c>
      <c r="E16" s="5" t="s">
        <v>96</v>
      </c>
      <c r="F16" s="7" t="s">
        <v>111</v>
      </c>
      <c r="G16" s="30" t="s">
        <v>273</v>
      </c>
      <c r="H16" s="30" t="s">
        <v>275</v>
      </c>
      <c r="I16" s="5" t="s">
        <v>114</v>
      </c>
      <c r="J16" s="35">
        <v>340000</v>
      </c>
      <c r="K16" s="35">
        <v>0</v>
      </c>
      <c r="L16" s="35">
        <v>0</v>
      </c>
      <c r="M16" s="35">
        <v>0</v>
      </c>
      <c r="N16" s="35">
        <v>0</v>
      </c>
      <c r="O16" s="18">
        <f t="shared" si="0"/>
        <v>340000</v>
      </c>
      <c r="P16" s="7" t="s">
        <v>32</v>
      </c>
      <c r="Q16" s="7" t="s">
        <v>32</v>
      </c>
      <c r="R16" s="66" t="s">
        <v>32</v>
      </c>
      <c r="S16" s="14" t="s">
        <v>32</v>
      </c>
      <c r="T16" s="50" t="s">
        <v>32</v>
      </c>
      <c r="U16" s="12" t="s">
        <v>32</v>
      </c>
      <c r="V16" s="12" t="s">
        <v>32</v>
      </c>
      <c r="W16" s="36" t="s">
        <v>32</v>
      </c>
      <c r="X16" s="13" t="s">
        <v>32</v>
      </c>
      <c r="Y16" s="45" t="s">
        <v>32</v>
      </c>
      <c r="Z16" s="50" t="s">
        <v>32</v>
      </c>
      <c r="AA16" s="12" t="s">
        <v>32</v>
      </c>
      <c r="AB16" s="12" t="s">
        <v>32</v>
      </c>
      <c r="AC16" s="36" t="s">
        <v>32</v>
      </c>
    </row>
    <row r="17" spans="1:29" ht="70" x14ac:dyDescent="0.4">
      <c r="A17" s="10">
        <v>9</v>
      </c>
      <c r="B17" s="16" t="s">
        <v>181</v>
      </c>
      <c r="C17" s="27" t="s">
        <v>336</v>
      </c>
      <c r="D17" s="16" t="s">
        <v>337</v>
      </c>
      <c r="E17" s="5" t="s">
        <v>106</v>
      </c>
      <c r="F17" s="15" t="s">
        <v>319</v>
      </c>
      <c r="G17" s="30" t="s">
        <v>338</v>
      </c>
      <c r="H17" s="30" t="s">
        <v>338</v>
      </c>
      <c r="I17" s="5" t="s">
        <v>153</v>
      </c>
      <c r="J17" s="35">
        <v>170000</v>
      </c>
      <c r="K17" s="35"/>
      <c r="L17" s="35"/>
      <c r="M17" s="35"/>
      <c r="N17" s="35"/>
      <c r="O17" s="18">
        <f t="shared" si="0"/>
        <v>170000</v>
      </c>
      <c r="P17" s="7"/>
      <c r="Q17" s="7"/>
      <c r="R17" s="66"/>
      <c r="S17" s="6"/>
      <c r="T17" s="49"/>
      <c r="U17" s="5"/>
      <c r="V17" s="5"/>
      <c r="W17" s="35"/>
      <c r="X17" s="11"/>
      <c r="Y17" s="47"/>
      <c r="Z17" s="49"/>
      <c r="AA17" s="5"/>
      <c r="AB17" s="5"/>
      <c r="AC17" s="35"/>
    </row>
    <row r="18" spans="1:29" x14ac:dyDescent="0.4">
      <c r="A18" s="22"/>
      <c r="B18" s="23"/>
      <c r="C18" s="28"/>
      <c r="D18" s="23"/>
      <c r="E18" s="22"/>
      <c r="F18" s="24"/>
      <c r="G18" s="33"/>
      <c r="H18" s="33"/>
      <c r="I18" s="22"/>
      <c r="J18" s="37"/>
      <c r="K18" s="37"/>
      <c r="L18" s="37"/>
      <c r="M18" s="37"/>
      <c r="N18" s="37"/>
      <c r="O18" s="25">
        <f t="shared" si="0"/>
        <v>0</v>
      </c>
      <c r="P18" s="24"/>
      <c r="Q18" s="24"/>
      <c r="R18" s="68"/>
      <c r="S18" s="26"/>
      <c r="T18" s="51"/>
      <c r="U18" s="22"/>
      <c r="V18" s="22"/>
      <c r="W18" s="37"/>
      <c r="X18" s="26"/>
      <c r="Y18" s="42"/>
      <c r="Z18" s="51"/>
      <c r="AA18" s="22"/>
      <c r="AB18" s="22"/>
      <c r="AC18" s="37"/>
    </row>
    <row r="19" spans="1:29" x14ac:dyDescent="0.4">
      <c r="T19" s="53"/>
      <c r="U19" s="54"/>
      <c r="V19" s="54"/>
      <c r="W19" s="55"/>
    </row>
    <row r="20" spans="1:29" x14ac:dyDescent="0.4">
      <c r="T20" s="53"/>
      <c r="U20" s="54"/>
      <c r="V20" s="54"/>
      <c r="W20" s="55"/>
    </row>
  </sheetData>
  <mergeCells count="22">
    <mergeCell ref="S6:W6"/>
    <mergeCell ref="J6:N6"/>
    <mergeCell ref="O6:O7"/>
    <mergeCell ref="P6:P7"/>
    <mergeCell ref="Q6:Q7"/>
    <mergeCell ref="R6:R7"/>
    <mergeCell ref="A1:AC1"/>
    <mergeCell ref="A2:AC2"/>
    <mergeCell ref="A3:AC3"/>
    <mergeCell ref="A5:A7"/>
    <mergeCell ref="B5:D5"/>
    <mergeCell ref="E5:I5"/>
    <mergeCell ref="J5:N5"/>
    <mergeCell ref="P5:AC5"/>
    <mergeCell ref="B6:B7"/>
    <mergeCell ref="C6:C7"/>
    <mergeCell ref="X6:AC6"/>
    <mergeCell ref="D6:D7"/>
    <mergeCell ref="E6:E7"/>
    <mergeCell ref="F6:F7"/>
    <mergeCell ref="G6:H6"/>
    <mergeCell ref="I6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luar daerah</vt:lpstr>
      <vt:lpstr>Form Perjadin Luar Kota</vt:lpstr>
      <vt:lpstr>Form Perjadin Dalam Kota</vt:lpstr>
      <vt:lpstr>Form Perjadin Dalam Kota BMD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Ulan Dettya</dc:creator>
  <cp:lastModifiedBy>SlimBook 14 R5</cp:lastModifiedBy>
  <dcterms:created xsi:type="dcterms:W3CDTF">2024-08-22T09:23:47Z</dcterms:created>
  <dcterms:modified xsi:type="dcterms:W3CDTF">2025-01-30T09:38:35Z</dcterms:modified>
</cp:coreProperties>
</file>